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6969B01F-457C-421D-8AA0-ECF2FF1E2115}" xr6:coauthVersionLast="47" xr6:coauthVersionMax="47" xr10:uidLastSave="{00000000-0000-0000-0000-000000000000}"/>
  <bookViews>
    <workbookView xWindow="-120" yWindow="-120" windowWidth="29040" windowHeight="15840" tabRatio="844" activeTab="7" xr2:uid="{00000000-000D-0000-FFFF-FFFF00000000}"/>
  </bookViews>
  <sheets>
    <sheet name="EKİM 2025" sheetId="17" r:id="rId1"/>
    <sheet name="KASIM 2025" sheetId="18" r:id="rId2"/>
    <sheet name="ARALIK 2025" sheetId="19" r:id="rId3"/>
    <sheet name="OCAK 2026" sheetId="20" r:id="rId4"/>
    <sheet name="ŞUBAT 2026" sheetId="21" r:id="rId5"/>
    <sheet name="MART 2026" sheetId="22" r:id="rId6"/>
    <sheet name="NİSAN 2026" sheetId="23" r:id="rId7"/>
    <sheet name="MAYIS 2026" sheetId="24" r:id="rId8"/>
    <sheet name="HAZİRAN 2026" sheetId="25" r:id="rId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" i="24" l="1"/>
  <c r="N1" i="23"/>
  <c r="F36" i="25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F37" i="25" s="1"/>
  <c r="AC2" i="25"/>
  <c r="N1" i="25"/>
  <c r="C37" i="24"/>
  <c r="F36" i="24"/>
  <c r="D35" i="24"/>
  <c r="D37" i="24" s="1"/>
  <c r="C35" i="24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F37" i="24" s="1"/>
  <c r="AC2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N1" i="21"/>
  <c r="N1" i="20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N1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N1" i="19"/>
  <c r="D37" i="20"/>
  <c r="F36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N1" i="18"/>
  <c r="F37" i="23" l="1"/>
  <c r="J36" i="23" s="1"/>
  <c r="J36" i="25"/>
  <c r="J4" i="25"/>
  <c r="J5" i="25" s="1"/>
  <c r="J4" i="24"/>
  <c r="J5" i="24"/>
  <c r="J36" i="24"/>
  <c r="F37" i="22"/>
  <c r="J36" i="22" s="1"/>
  <c r="F37" i="21"/>
  <c r="J4" i="21" s="1"/>
  <c r="F37" i="20"/>
  <c r="J4" i="20" s="1"/>
  <c r="AC2" i="19"/>
  <c r="AC2" i="18"/>
  <c r="AC2" i="17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J4" i="23" l="1"/>
  <c r="J5" i="23" s="1"/>
  <c r="L36" i="23" s="1"/>
  <c r="L36" i="25"/>
  <c r="L36" i="24"/>
  <c r="J4" i="22"/>
  <c r="J5" i="22" s="1"/>
  <c r="J36" i="21"/>
  <c r="J5" i="21"/>
  <c r="J36" i="20"/>
  <c r="J5" i="20"/>
  <c r="F37" i="19"/>
  <c r="F37" i="18"/>
  <c r="F37" i="17"/>
  <c r="J4" i="17" s="1"/>
  <c r="L36" i="22" l="1"/>
  <c r="J36" i="17"/>
  <c r="J5" i="17"/>
  <c r="L36" i="21"/>
  <c r="L36" i="20"/>
  <c r="J4" i="18"/>
  <c r="J36" i="19"/>
  <c r="J4" i="19"/>
  <c r="J5" i="19" s="1"/>
  <c r="J5" i="18"/>
  <c r="J36" i="18"/>
  <c r="L36" i="17"/>
  <c r="L36" i="19" l="1"/>
  <c r="L36" i="18"/>
  <c r="J35" i="17"/>
  <c r="J39" i="17" s="1"/>
  <c r="J7" i="18" l="1"/>
  <c r="J35" i="18" s="1"/>
  <c r="J39" i="18" s="1"/>
  <c r="J7" i="19" l="1"/>
  <c r="J35" i="19" s="1"/>
  <c r="J39" i="19" s="1"/>
  <c r="J7" i="20" l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sharedStrings.xml><?xml version="1.0" encoding="utf-8"?>
<sst xmlns="http://schemas.openxmlformats.org/spreadsheetml/2006/main" count="426" uniqueCount="66">
  <si>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</si>
  <si>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</si>
  <si>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</si>
  <si>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</si>
  <si>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</si>
  <si>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</si>
  <si>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</si>
  <si>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</si>
  <si>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</si>
  <si>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</si>
  <si>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</si>
  <si>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</si>
  <si>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</si>
  <si>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</si>
  <si>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</si>
  <si>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</si>
  <si>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</si>
  <si>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</si>
  <si>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</si>
  <si>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</si>
  <si>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</si>
  <si>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</si>
  <si>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</si>
  <si>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</si>
  <si>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</si>
  <si>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</si>
  <si>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</si>
  <si>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</si>
  <si>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</si>
  <si>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</si>
  <si>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</si>
  <si>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TAYFUN SAYGILI</t>
  </si>
  <si>
    <t>VERİLEN ÇEKLER</t>
  </si>
  <si>
    <t>H.ÇEK-825534</t>
  </si>
  <si>
    <t>H.ÇEK-825535</t>
  </si>
  <si>
    <t>HER AYIN SON 3 GÜNÜ ALİ SAYGILI YA KESİLECEK</t>
  </si>
  <si>
    <t>ÖDEME ALİ SAYGILI YA YAPILACAK</t>
  </si>
  <si>
    <t>TR920001000169910472835002</t>
  </si>
  <si>
    <t>KASIM SÜTÜ</t>
  </si>
  <si>
    <t>1. TAKSİT</t>
  </si>
  <si>
    <t>2. TAKSİT</t>
  </si>
  <si>
    <t>3. TAKSİT</t>
  </si>
  <si>
    <t>4. TAKSİT</t>
  </si>
  <si>
    <t>ARALIK SÜTÜ</t>
  </si>
  <si>
    <t>OCAK 2026 SÜTÜ</t>
  </si>
  <si>
    <t>ŞUBAT 2026 SÜTÜ</t>
  </si>
  <si>
    <t>2.TAKSİT</t>
  </si>
  <si>
    <t>23/12/2025 tarihinde İsak bey talimatıyla fiyatı</t>
  </si>
  <si>
    <t>19,60 olarak güncellenmiştir.</t>
  </si>
  <si>
    <t>ALİ SAYGILI</t>
  </si>
  <si>
    <t xml:space="preserve">5533 LT   </t>
  </si>
  <si>
    <t>657 LT</t>
  </si>
  <si>
    <t>VAKIF ALİ SAYGILIYA ÖDENEN</t>
  </si>
  <si>
    <t>VAKIF TAYFUNSAYGILIYA ÖDENEN</t>
  </si>
  <si>
    <t>Z.EYYÜPAĞA ALİ SAYGILI ÖDENEN</t>
  </si>
  <si>
    <t>Z.EYYÜPAĞA TAYFUN SAYGILI ÖDENEN</t>
  </si>
  <si>
    <t>Z.EYYÜPAĞA</t>
  </si>
  <si>
    <t>V.EYYÜP AĞA</t>
  </si>
  <si>
    <t>MART</t>
  </si>
  <si>
    <t>NİSAN</t>
  </si>
  <si>
    <t>MAYIS</t>
  </si>
  <si>
    <t>MART TAKSİT</t>
  </si>
  <si>
    <t>H.EYYÜPAĞA</t>
  </si>
  <si>
    <t>NİSAN TAKSİT</t>
  </si>
  <si>
    <t>MAYIS TAKSİT</t>
  </si>
  <si>
    <t>Z.KATILIM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</si>
</sst>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31">
    <xf numFmtId="0" fontId="0" fillId="0" borderId="0"/>
    <xf numFmtId="0" fontId="7" fillId="0" borderId="0" applyNumberFormat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2" applyNumberFormat="0" applyFill="0" applyAlignment="0" applyProtection="0"/>
    <xf numFmtId="0" fontId="13" fillId="0" borderId="23" applyNumberFormat="0" applyFill="0" applyAlignment="0" applyProtection="0"/>
    <xf numFmtId="0" fontId="14" fillId="0" borderId="24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25" applyNumberFormat="0" applyAlignment="0" applyProtection="0"/>
    <xf numFmtId="0" fontId="19" fillId="7" borderId="26" applyNumberFormat="0" applyAlignment="0" applyProtection="0"/>
    <xf numFmtId="0" fontId="20" fillId="7" borderId="25" applyNumberFormat="0" applyAlignment="0" applyProtection="0"/>
    <xf numFmtId="0" fontId="21" fillId="0" borderId="27" applyNumberFormat="0" applyFill="0" applyAlignment="0" applyProtection="0"/>
    <xf numFmtId="0" fontId="22" fillId="8" borderId="28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0" borderId="30" applyNumberFormat="0" applyFill="0" applyAlignment="0" applyProtection="0"/>
    <xf numFmtId="0" fontId="25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5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5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10" fillId="0" borderId="0"/>
    <xf numFmtId="0" fontId="6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74">
    <xf numFmtId="0" fontId="0" fillId="0" borderId="0" xfId="0"/>
    <xf numFmtId="0" fontId="8" fillId="0" borderId="4" xfId="0" applyFont="1" applyBorder="1" applyAlignment="1">
      <alignment horizontal="center"/>
    </xf>
    <xf numFmtId="3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4" fontId="8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8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9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14" fontId="0" fillId="0" borderId="9" xfId="0" applyNumberFormat="1" applyBorder="1"/>
    <xf numFmtId="43" fontId="0" fillId="0" borderId="0" xfId="210" applyFont="1"/>
    <xf numFmtId="43" fontId="0" fillId="0" borderId="9" xfId="210" applyFont="1" applyBorder="1"/>
    <xf numFmtId="14" fontId="0" fillId="2" borderId="9" xfId="0" applyNumberFormat="1" applyFill="1" applyBorder="1"/>
    <xf numFmtId="43" fontId="0" fillId="2" borderId="9" xfId="210" applyFont="1" applyFill="1" applyBorder="1"/>
    <xf numFmtId="0" fontId="0" fillId="34" borderId="9" xfId="0" applyFill="1" applyBorder="1"/>
    <xf numFmtId="43" fontId="0" fillId="34" borderId="9" xfId="210" applyFont="1" applyFill="1" applyBorder="1"/>
    <xf numFmtId="43" fontId="8" fillId="0" borderId="0" xfId="210" applyFont="1"/>
    <xf numFmtId="14" fontId="0" fillId="2" borderId="8" xfId="0" applyNumberFormat="1" applyFill="1" applyBorder="1"/>
    <xf numFmtId="0" fontId="0" fillId="34" borderId="8" xfId="0" applyFill="1" applyBorder="1"/>
    <xf numFmtId="0" fontId="0" fillId="34" borderId="10" xfId="0" applyFill="1" applyBorder="1"/>
    <xf numFmtId="4" fontId="0" fillId="34" borderId="11" xfId="0" applyNumberFormat="1" applyFill="1" applyBorder="1"/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31">
    <cellStyle name="%20 - Vurgu1" xfId="19" builtinId="30" customBuiltin="1"/>
    <cellStyle name="%20 - Vurgu1 10" xfId="213" xr:uid="{EA56FDE0-B8E8-4F2E-A6F1-A015888054F1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6" xr:uid="{6666B3DE-F51A-4AFC-900E-CD2491E9DCCB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9" xr:uid="{F46B461B-3FB0-441D-AB8A-874D52BE6149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2" xr:uid="{C5190507-A8CE-4B31-BFDC-0764E6E9E163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5" xr:uid="{13F32D03-D42B-47D4-AD3D-A5D397547126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8" xr:uid="{B921D09B-07BF-46EC-A945-303B0508A34C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4" xr:uid="{CAA84F4A-4360-4514-AA1E-A3C11C5DC017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7" xr:uid="{943146DA-E5E2-43EB-BC2C-D8468D7D77A9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0" xr:uid="{EE02D1BE-E2D4-4A99-97F2-09883DE33DEA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3" xr:uid="{87055079-3D4A-4212-9FFB-880DA7439C77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6" xr:uid="{6C9250E4-8A55-431D-8050-67F1D65911FD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9" xr:uid="{2CDA5E4F-8C85-4089-97A8-C4D49756FA1F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5" xr:uid="{E2500175-5F2D-4FCA-BE15-31B0554B9634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8" xr:uid="{2E5834C7-8B66-44F6-8FBA-39FA42D61B8C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1" xr:uid="{BD01FB4F-3DA4-4942-B7B9-654E902F33FD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4" xr:uid="{6A5D4ABC-D677-48B5-AAD8-D651C57A90EA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7" xr:uid="{522D2B65-F92C-4368-B36D-9F3FF893A4E3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0" xr:uid="{2ED1DBF2-8EC7-4D2A-8928-2C2EAC8C5A6C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1" xr:uid="{13A93226-4712-4254-8D79-A0F7FE5C84A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2" xr:uid="{A9E14AA9-994B-4F4A-88E1-D2D67858B85B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N9" sqref="N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3" width="13.42578125" customWidth="1"/>
    <col min="14" max="14" width="13.42578125" style="49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6" t="s">
        <v>31</v>
      </c>
      <c r="C2" s="67"/>
      <c r="D2" s="67"/>
      <c r="E2" s="67"/>
      <c r="F2" s="67"/>
      <c r="G2" s="67"/>
      <c r="H2" s="67"/>
      <c r="I2" s="67"/>
      <c r="J2" s="68"/>
      <c r="L2" s="60"/>
      <c r="M2" s="61"/>
      <c r="N2" s="62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8"/>
      <c r="M3" s="17"/>
      <c r="N3" s="50"/>
    </row>
    <row r="4" spans="2:29" x14ac:dyDescent="0.25">
      <c r="B4" s="7">
        <v>45931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48"/>
      <c r="M4" s="17"/>
      <c r="N4" s="50"/>
    </row>
    <row r="5" spans="2:29" x14ac:dyDescent="0.25">
      <c r="B5" s="7">
        <v>45932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L5" s="17"/>
      <c r="M5" s="17"/>
      <c r="N5" s="50"/>
    </row>
    <row r="6" spans="2:29" x14ac:dyDescent="0.25">
      <c r="B6" s="7">
        <v>45933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  <c r="L6" s="17"/>
      <c r="M6" s="17"/>
      <c r="N6" s="50"/>
    </row>
    <row r="7" spans="2:29" x14ac:dyDescent="0.25">
      <c r="B7" s="7">
        <v>45934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  <c r="L7" s="17"/>
      <c r="M7" s="17"/>
      <c r="N7" s="50"/>
    </row>
    <row r="8" spans="2:29" x14ac:dyDescent="0.25">
      <c r="B8" s="7">
        <v>45935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45936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  <c r="L11" t="s">
        <v>35</v>
      </c>
    </row>
    <row r="12" spans="2:29" x14ac:dyDescent="0.25">
      <c r="B12" s="7">
        <v>45939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  <c r="L12" t="s">
        <v>36</v>
      </c>
    </row>
    <row r="13" spans="2:29" x14ac:dyDescent="0.25">
      <c r="B13" s="7">
        <v>45940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  <c r="L13" t="s">
        <v>37</v>
      </c>
    </row>
    <row r="14" spans="2:29" x14ac:dyDescent="0.25">
      <c r="B14" s="7">
        <v>45941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45944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45945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45946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45947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45948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45949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45950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45951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45952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45953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45954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45955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45956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45957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45958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45959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45960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>
        <v>45961</v>
      </c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69" t="s">
        <v>11</v>
      </c>
      <c r="I35" s="69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0" t="s">
        <v>13</v>
      </c>
      <c r="I36" s="70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1" t="s">
        <v>16</v>
      </c>
      <c r="C39" s="72"/>
      <c r="D39" s="27"/>
      <c r="E39" s="34"/>
      <c r="F39" s="35"/>
      <c r="G39" s="28"/>
      <c r="H39" s="73" t="s">
        <v>17</v>
      </c>
      <c r="I39" s="73"/>
      <c r="J39" s="29">
        <f>J36+J37+J38-J35</f>
        <v>0</v>
      </c>
    </row>
    <row r="40" spans="2:12" ht="15.75" thickBot="1" x14ac:dyDescent="0.3">
      <c r="B40" s="63"/>
      <c r="C40" s="64"/>
      <c r="D40" s="64"/>
      <c r="E40" s="64"/>
      <c r="F40" s="64"/>
      <c r="G40" s="64"/>
      <c r="H40" s="64"/>
      <c r="I40" s="64"/>
      <c r="J40" s="65"/>
    </row>
    <row r="41" spans="2:12" ht="15.75" thickBot="1" x14ac:dyDescent="0.3">
      <c r="B41" s="63"/>
      <c r="C41" s="64"/>
      <c r="D41" s="64"/>
      <c r="E41" s="64"/>
      <c r="F41" s="64"/>
      <c r="G41" s="64"/>
      <c r="H41" s="64"/>
      <c r="I41" s="64"/>
      <c r="J41" s="65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P33" sqref="P3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2" width="16.28515625" customWidth="1"/>
    <col min="13" max="13" width="16.7109375" bestFit="1" customWidth="1"/>
    <col min="14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5">
        <f>SUM(N3:N7)</f>
        <v>150000</v>
      </c>
    </row>
    <row r="2" spans="2:29" ht="25.5" customHeight="1" thickBot="1" x14ac:dyDescent="0.3">
      <c r="B2" s="66" t="s">
        <v>31</v>
      </c>
      <c r="C2" s="67"/>
      <c r="D2" s="67"/>
      <c r="E2" s="67"/>
      <c r="F2" s="67"/>
      <c r="G2" s="67"/>
      <c r="H2" s="67"/>
      <c r="I2" s="67"/>
      <c r="J2" s="68"/>
      <c r="L2" s="60" t="s">
        <v>32</v>
      </c>
      <c r="M2" s="61"/>
      <c r="N2" s="62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>
        <v>45981</v>
      </c>
      <c r="M3" s="13" t="s">
        <v>33</v>
      </c>
      <c r="N3" s="52">
        <v>100000</v>
      </c>
    </row>
    <row r="4" spans="2:29" x14ac:dyDescent="0.25">
      <c r="B4" s="7">
        <v>45962</v>
      </c>
      <c r="C4" s="8">
        <v>201</v>
      </c>
      <c r="D4" s="9"/>
      <c r="E4" s="10">
        <v>20</v>
      </c>
      <c r="F4" s="33">
        <f>E4*C4</f>
        <v>4020</v>
      </c>
      <c r="G4" s="11"/>
      <c r="H4" s="12" t="s">
        <v>6</v>
      </c>
      <c r="I4" s="13">
        <v>0.01</v>
      </c>
      <c r="J4" s="14">
        <f>(F36+F37)*I4</f>
        <v>1238</v>
      </c>
      <c r="L4" s="51">
        <v>45991</v>
      </c>
      <c r="M4" s="13" t="s">
        <v>34</v>
      </c>
      <c r="N4" s="52">
        <v>100000</v>
      </c>
    </row>
    <row r="5" spans="2:29" x14ac:dyDescent="0.25">
      <c r="B5" s="7">
        <v>45963</v>
      </c>
      <c r="C5" s="8">
        <v>202</v>
      </c>
      <c r="D5" s="9"/>
      <c r="E5" s="10">
        <v>20</v>
      </c>
      <c r="F5" s="33">
        <f t="shared" ref="F5:F34" si="0">E5*C5</f>
        <v>4040</v>
      </c>
      <c r="G5" s="11"/>
      <c r="H5" s="12" t="s">
        <v>7</v>
      </c>
      <c r="I5" s="13">
        <v>1E-3</v>
      </c>
      <c r="J5" s="14">
        <f>(F36+F37-J4-J6)*I5</f>
        <v>122.562</v>
      </c>
      <c r="L5" s="53" t="s">
        <v>38</v>
      </c>
      <c r="M5" s="53" t="s">
        <v>39</v>
      </c>
      <c r="N5" s="54">
        <v>-50000</v>
      </c>
    </row>
    <row r="6" spans="2:29" x14ac:dyDescent="0.25">
      <c r="B6" s="7">
        <v>45964</v>
      </c>
      <c r="C6" s="8">
        <v>216</v>
      </c>
      <c r="D6" s="9"/>
      <c r="E6" s="10">
        <v>20</v>
      </c>
      <c r="F6" s="33">
        <f t="shared" si="0"/>
        <v>4320</v>
      </c>
      <c r="G6" s="11"/>
      <c r="H6" s="12" t="s">
        <v>8</v>
      </c>
      <c r="I6" s="13"/>
      <c r="J6" s="14"/>
      <c r="L6" s="17" t="s">
        <v>43</v>
      </c>
      <c r="M6" s="17" t="s">
        <v>40</v>
      </c>
      <c r="N6" s="50"/>
    </row>
    <row r="7" spans="2:29" x14ac:dyDescent="0.25">
      <c r="B7" s="7">
        <v>45965</v>
      </c>
      <c r="C7" s="8">
        <v>220</v>
      </c>
      <c r="D7" s="9"/>
      <c r="E7" s="10">
        <v>20</v>
      </c>
      <c r="F7" s="33">
        <f t="shared" si="0"/>
        <v>4400</v>
      </c>
      <c r="G7" s="11"/>
      <c r="H7" s="12" t="s">
        <v>9</v>
      </c>
      <c r="I7" s="13"/>
      <c r="J7" s="14">
        <f>'EKİM 2025'!J39*-1</f>
        <v>0</v>
      </c>
      <c r="L7" s="17" t="s">
        <v>44</v>
      </c>
      <c r="M7" s="17" t="s">
        <v>41</v>
      </c>
      <c r="N7" s="50"/>
    </row>
    <row r="8" spans="2:29" x14ac:dyDescent="0.25">
      <c r="B8" s="7">
        <v>45966</v>
      </c>
      <c r="C8" s="8">
        <v>222</v>
      </c>
      <c r="D8" s="9"/>
      <c r="E8" s="10">
        <v>20</v>
      </c>
      <c r="F8" s="33">
        <f t="shared" si="0"/>
        <v>4440</v>
      </c>
      <c r="G8" s="15"/>
      <c r="H8" s="16"/>
      <c r="I8" s="17"/>
      <c r="J8" s="18"/>
      <c r="L8" s="17" t="s">
        <v>45</v>
      </c>
      <c r="M8" s="17" t="s">
        <v>42</v>
      </c>
      <c r="N8" s="17"/>
    </row>
    <row r="9" spans="2:29" x14ac:dyDescent="0.25">
      <c r="B9" s="7">
        <v>45967</v>
      </c>
      <c r="C9" s="8">
        <v>208</v>
      </c>
      <c r="D9" s="9"/>
      <c r="E9" s="10">
        <v>20</v>
      </c>
      <c r="F9" s="33">
        <f t="shared" si="0"/>
        <v>4160</v>
      </c>
      <c r="G9" s="15"/>
      <c r="H9" s="16" t="s">
        <v>39</v>
      </c>
      <c r="I9" s="17"/>
      <c r="J9" s="18">
        <v>50000</v>
      </c>
    </row>
    <row r="10" spans="2:29" x14ac:dyDescent="0.25">
      <c r="B10" s="7">
        <v>45968</v>
      </c>
      <c r="C10" s="8">
        <v>205.5</v>
      </c>
      <c r="D10" s="9"/>
      <c r="E10" s="10">
        <v>20</v>
      </c>
      <c r="F10" s="33">
        <f t="shared" si="0"/>
        <v>4110</v>
      </c>
      <c r="G10" s="15"/>
      <c r="H10" s="16"/>
      <c r="I10" s="17"/>
      <c r="J10" s="18"/>
    </row>
    <row r="11" spans="2:29" x14ac:dyDescent="0.25">
      <c r="B11" s="7">
        <v>45969</v>
      </c>
      <c r="C11" s="8">
        <v>217</v>
      </c>
      <c r="D11" s="9"/>
      <c r="E11" s="10">
        <v>20</v>
      </c>
      <c r="F11" s="33">
        <f t="shared" si="0"/>
        <v>4340</v>
      </c>
      <c r="G11" s="19"/>
      <c r="H11" s="16"/>
      <c r="I11" s="17"/>
      <c r="J11" s="18"/>
      <c r="L11" t="s">
        <v>35</v>
      </c>
    </row>
    <row r="12" spans="2:29" x14ac:dyDescent="0.25">
      <c r="B12" s="7">
        <v>45970</v>
      </c>
      <c r="C12" s="8">
        <v>208.5</v>
      </c>
      <c r="D12" s="9"/>
      <c r="E12" s="10">
        <v>20</v>
      </c>
      <c r="F12" s="33">
        <f t="shared" si="0"/>
        <v>4170</v>
      </c>
      <c r="G12" s="19"/>
      <c r="H12" s="16"/>
      <c r="I12" s="17"/>
      <c r="J12" s="18"/>
      <c r="L12" t="s">
        <v>36</v>
      </c>
    </row>
    <row r="13" spans="2:29" x14ac:dyDescent="0.25">
      <c r="B13" s="7">
        <v>45971</v>
      </c>
      <c r="C13" s="8">
        <v>205</v>
      </c>
      <c r="D13" s="9"/>
      <c r="E13" s="10">
        <v>20</v>
      </c>
      <c r="F13" s="33">
        <f t="shared" si="0"/>
        <v>4100</v>
      </c>
      <c r="G13" s="19"/>
      <c r="H13" s="16"/>
      <c r="I13" s="17"/>
      <c r="J13" s="18"/>
      <c r="L13" t="s">
        <v>37</v>
      </c>
    </row>
    <row r="14" spans="2:29" x14ac:dyDescent="0.25">
      <c r="B14" s="7">
        <v>45972</v>
      </c>
      <c r="C14" s="8">
        <v>209</v>
      </c>
      <c r="D14" s="9"/>
      <c r="E14" s="10">
        <v>20</v>
      </c>
      <c r="F14" s="33">
        <f t="shared" si="0"/>
        <v>4180</v>
      </c>
      <c r="G14" s="19"/>
      <c r="H14" s="16"/>
      <c r="I14" s="17"/>
      <c r="J14" s="18"/>
    </row>
    <row r="15" spans="2:29" x14ac:dyDescent="0.25">
      <c r="B15" s="7">
        <v>45973</v>
      </c>
      <c r="C15" s="8">
        <v>207</v>
      </c>
      <c r="D15" s="9"/>
      <c r="E15" s="10">
        <v>20</v>
      </c>
      <c r="F15" s="33">
        <f t="shared" si="0"/>
        <v>4140</v>
      </c>
      <c r="G15" s="19"/>
      <c r="H15" s="16"/>
      <c r="I15" s="17"/>
      <c r="J15" s="18"/>
    </row>
    <row r="16" spans="2:29" x14ac:dyDescent="0.25">
      <c r="B16" s="7">
        <v>45974</v>
      </c>
      <c r="C16" s="8">
        <v>208</v>
      </c>
      <c r="D16" s="9"/>
      <c r="E16" s="10">
        <v>20</v>
      </c>
      <c r="F16" s="33">
        <f t="shared" si="0"/>
        <v>4160</v>
      </c>
      <c r="G16" s="15">
        <v>46014</v>
      </c>
      <c r="H16" s="16" t="s">
        <v>52</v>
      </c>
      <c r="I16" s="17"/>
      <c r="J16" s="18">
        <v>12183.36</v>
      </c>
    </row>
    <row r="17" spans="2:14" x14ac:dyDescent="0.25">
      <c r="B17" s="7">
        <v>45975</v>
      </c>
      <c r="C17" s="8">
        <v>187</v>
      </c>
      <c r="D17" s="9"/>
      <c r="E17" s="10">
        <v>20</v>
      </c>
      <c r="F17" s="33">
        <f t="shared" si="0"/>
        <v>3740</v>
      </c>
      <c r="G17" s="15">
        <v>46014</v>
      </c>
      <c r="H17" s="16" t="s">
        <v>53</v>
      </c>
      <c r="I17" s="17"/>
      <c r="J17" s="18">
        <v>57807.29</v>
      </c>
      <c r="L17" t="s">
        <v>47</v>
      </c>
    </row>
    <row r="18" spans="2:14" x14ac:dyDescent="0.25">
      <c r="B18" s="7">
        <v>45976</v>
      </c>
      <c r="C18" s="8">
        <v>197</v>
      </c>
      <c r="D18" s="9"/>
      <c r="E18" s="10">
        <v>20</v>
      </c>
      <c r="F18" s="33">
        <f t="shared" si="0"/>
        <v>3940</v>
      </c>
      <c r="G18" s="19"/>
      <c r="H18" s="16"/>
      <c r="I18" s="17"/>
      <c r="J18" s="18"/>
      <c r="L18" t="s">
        <v>48</v>
      </c>
    </row>
    <row r="19" spans="2:14" x14ac:dyDescent="0.25">
      <c r="B19" s="7">
        <v>45977</v>
      </c>
      <c r="C19" s="8">
        <v>190</v>
      </c>
      <c r="D19" s="9"/>
      <c r="E19" s="10">
        <v>20</v>
      </c>
      <c r="F19" s="33">
        <f t="shared" si="0"/>
        <v>3800</v>
      </c>
      <c r="G19" s="19"/>
      <c r="H19" s="16"/>
      <c r="I19" s="17"/>
      <c r="J19" s="18"/>
    </row>
    <row r="20" spans="2:14" x14ac:dyDescent="0.25">
      <c r="B20" s="7">
        <v>45978</v>
      </c>
      <c r="C20" s="8">
        <v>196</v>
      </c>
      <c r="D20" s="9"/>
      <c r="E20" s="10">
        <v>20</v>
      </c>
      <c r="F20" s="33">
        <f t="shared" si="0"/>
        <v>3920</v>
      </c>
      <c r="G20" s="19"/>
      <c r="H20" s="16"/>
      <c r="I20" s="17"/>
      <c r="J20" s="18"/>
    </row>
    <row r="21" spans="2:14" x14ac:dyDescent="0.25">
      <c r="B21" s="7">
        <v>45979</v>
      </c>
      <c r="C21" s="8">
        <v>195</v>
      </c>
      <c r="D21" s="9"/>
      <c r="E21" s="10">
        <v>20</v>
      </c>
      <c r="F21" s="33">
        <f t="shared" si="0"/>
        <v>3900</v>
      </c>
      <c r="G21" s="19"/>
      <c r="H21" s="16"/>
      <c r="I21" s="17"/>
      <c r="J21" s="18"/>
    </row>
    <row r="22" spans="2:14" x14ac:dyDescent="0.25">
      <c r="B22" s="7">
        <v>45980</v>
      </c>
      <c r="C22" s="8">
        <v>200</v>
      </c>
      <c r="D22" s="9"/>
      <c r="E22" s="10">
        <v>20</v>
      </c>
      <c r="F22" s="33">
        <f t="shared" si="0"/>
        <v>4000</v>
      </c>
      <c r="G22" s="19"/>
      <c r="H22" s="16"/>
      <c r="I22" s="17"/>
      <c r="J22" s="18"/>
      <c r="L22" s="31" t="s">
        <v>50</v>
      </c>
      <c r="M22" s="31" t="s">
        <v>49</v>
      </c>
      <c r="N22" s="18">
        <v>12183.36</v>
      </c>
    </row>
    <row r="23" spans="2:14" x14ac:dyDescent="0.25">
      <c r="B23" s="7">
        <v>45981</v>
      </c>
      <c r="C23" s="8">
        <v>194</v>
      </c>
      <c r="D23" s="9"/>
      <c r="E23" s="10">
        <v>20</v>
      </c>
      <c r="F23" s="33">
        <f t="shared" si="0"/>
        <v>3880</v>
      </c>
      <c r="G23" s="19"/>
      <c r="H23" s="16"/>
      <c r="I23" s="17"/>
      <c r="J23" s="18"/>
      <c r="L23" t="s">
        <v>51</v>
      </c>
      <c r="M23" t="s">
        <v>31</v>
      </c>
      <c r="N23" s="18">
        <v>57807.29</v>
      </c>
    </row>
    <row r="24" spans="2:14" x14ac:dyDescent="0.25">
      <c r="B24" s="7">
        <v>45982</v>
      </c>
      <c r="C24" s="8">
        <v>202</v>
      </c>
      <c r="D24" s="9"/>
      <c r="E24" s="10">
        <v>20</v>
      </c>
      <c r="F24" s="33">
        <f t="shared" si="0"/>
        <v>4040</v>
      </c>
      <c r="G24" s="19"/>
      <c r="H24" s="16"/>
      <c r="I24" s="17"/>
      <c r="J24" s="18"/>
    </row>
    <row r="25" spans="2:14" x14ac:dyDescent="0.25">
      <c r="B25" s="7">
        <v>45983</v>
      </c>
      <c r="C25" s="8">
        <v>205</v>
      </c>
      <c r="D25" s="9"/>
      <c r="E25" s="10">
        <v>20</v>
      </c>
      <c r="F25" s="33">
        <f t="shared" si="0"/>
        <v>4100</v>
      </c>
      <c r="G25" s="19"/>
      <c r="H25" s="16"/>
      <c r="I25" s="17"/>
      <c r="J25" s="18"/>
    </row>
    <row r="26" spans="2:14" x14ac:dyDescent="0.25">
      <c r="B26" s="7">
        <v>45984</v>
      </c>
      <c r="C26" s="8">
        <v>208</v>
      </c>
      <c r="D26" s="9"/>
      <c r="E26" s="10">
        <v>20</v>
      </c>
      <c r="F26" s="33">
        <f t="shared" si="0"/>
        <v>4160</v>
      </c>
      <c r="G26" s="19"/>
      <c r="H26" s="16"/>
      <c r="I26" s="17"/>
      <c r="J26" s="18"/>
    </row>
    <row r="27" spans="2:14" x14ac:dyDescent="0.25">
      <c r="B27" s="7">
        <v>45985</v>
      </c>
      <c r="C27" s="8">
        <v>208</v>
      </c>
      <c r="D27" s="9"/>
      <c r="E27" s="10">
        <v>20</v>
      </c>
      <c r="F27" s="33">
        <f t="shared" si="0"/>
        <v>4160</v>
      </c>
      <c r="G27" s="19"/>
      <c r="H27" s="16"/>
      <c r="I27" s="17"/>
      <c r="J27" s="18"/>
    </row>
    <row r="28" spans="2:14" x14ac:dyDescent="0.25">
      <c r="B28" s="7">
        <v>45986</v>
      </c>
      <c r="C28" s="8">
        <v>207</v>
      </c>
      <c r="D28" s="9"/>
      <c r="E28" s="10">
        <v>20</v>
      </c>
      <c r="F28" s="33">
        <f t="shared" si="0"/>
        <v>4140</v>
      </c>
      <c r="G28" s="19"/>
      <c r="H28" s="16"/>
      <c r="I28" s="17"/>
      <c r="J28" s="18"/>
    </row>
    <row r="29" spans="2:14" x14ac:dyDescent="0.25">
      <c r="B29" s="7">
        <v>45987</v>
      </c>
      <c r="C29" s="8">
        <v>210</v>
      </c>
      <c r="D29" s="9"/>
      <c r="E29" s="10">
        <v>20</v>
      </c>
      <c r="F29" s="33">
        <f t="shared" si="0"/>
        <v>4200</v>
      </c>
      <c r="G29" s="19"/>
      <c r="H29" s="16"/>
      <c r="I29" s="17"/>
      <c r="J29" s="18"/>
    </row>
    <row r="30" spans="2:14" x14ac:dyDescent="0.25">
      <c r="B30" s="7">
        <v>45988</v>
      </c>
      <c r="C30" s="8">
        <v>205</v>
      </c>
      <c r="D30" s="9"/>
      <c r="E30" s="10">
        <v>20</v>
      </c>
      <c r="F30" s="33">
        <f t="shared" si="0"/>
        <v>4100</v>
      </c>
      <c r="G30" s="19"/>
      <c r="H30" s="16"/>
      <c r="I30" s="17"/>
      <c r="J30" s="18"/>
    </row>
    <row r="31" spans="2:14" x14ac:dyDescent="0.25">
      <c r="B31" s="7">
        <v>45989</v>
      </c>
      <c r="C31" s="8">
        <v>226</v>
      </c>
      <c r="D31" s="9"/>
      <c r="E31" s="10">
        <v>20</v>
      </c>
      <c r="F31" s="33">
        <f t="shared" si="0"/>
        <v>4520</v>
      </c>
      <c r="G31" s="19"/>
      <c r="H31" s="16"/>
      <c r="I31" s="17"/>
      <c r="J31" s="18"/>
      <c r="M31" s="31"/>
    </row>
    <row r="32" spans="2:14" x14ac:dyDescent="0.25">
      <c r="B32" s="7">
        <v>45990</v>
      </c>
      <c r="C32" s="8">
        <v>215</v>
      </c>
      <c r="D32" s="9"/>
      <c r="E32" s="10">
        <v>20</v>
      </c>
      <c r="F32" s="33">
        <f t="shared" si="0"/>
        <v>4300</v>
      </c>
      <c r="G32" s="19"/>
      <c r="H32" s="16"/>
      <c r="I32" s="17"/>
      <c r="J32" s="18"/>
    </row>
    <row r="33" spans="2:12" x14ac:dyDescent="0.25">
      <c r="B33" s="7">
        <v>45991</v>
      </c>
      <c r="C33" s="8">
        <v>216</v>
      </c>
      <c r="D33" s="9"/>
      <c r="E33" s="10">
        <v>20</v>
      </c>
      <c r="F33" s="33">
        <f t="shared" si="0"/>
        <v>4320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>
        <v>20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6190</v>
      </c>
      <c r="D35" s="40">
        <f>SUM(D4:D34)</f>
        <v>0</v>
      </c>
      <c r="E35" s="41"/>
      <c r="F35" s="42" t="s">
        <v>4</v>
      </c>
      <c r="G35" s="24"/>
      <c r="H35" s="69" t="s">
        <v>11</v>
      </c>
      <c r="I35" s="69"/>
      <c r="J35" s="25">
        <f>SUM(J4:J34)</f>
        <v>121351.212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0" t="s">
        <v>13</v>
      </c>
      <c r="I36" s="70"/>
      <c r="J36" s="18">
        <f>F36+F37</f>
        <v>123800</v>
      </c>
      <c r="L36" s="31">
        <f>J36-J4-J5-J6</f>
        <v>122439.43799999999</v>
      </c>
    </row>
    <row r="37" spans="2:12" x14ac:dyDescent="0.25">
      <c r="B37" s="26" t="s">
        <v>14</v>
      </c>
      <c r="C37" s="30">
        <f>C35</f>
        <v>6190</v>
      </c>
      <c r="D37" s="9">
        <f>D35/1.03</f>
        <v>0</v>
      </c>
      <c r="E37" s="10"/>
      <c r="F37" s="33">
        <f>SUM(F4:F36)</f>
        <v>123800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1" t="s">
        <v>16</v>
      </c>
      <c r="C39" s="72"/>
      <c r="D39" s="27"/>
      <c r="E39" s="34"/>
      <c r="F39" s="35"/>
      <c r="G39" s="28"/>
      <c r="H39" s="73" t="s">
        <v>17</v>
      </c>
      <c r="I39" s="73"/>
      <c r="J39" s="29">
        <f>J36+J37+J38-J35</f>
        <v>2448.7880000000005</v>
      </c>
    </row>
    <row r="40" spans="2:12" ht="15.75" thickBot="1" x14ac:dyDescent="0.3">
      <c r="B40" s="63"/>
      <c r="C40" s="64"/>
      <c r="D40" s="64"/>
      <c r="E40" s="64"/>
      <c r="F40" s="64"/>
      <c r="G40" s="64"/>
      <c r="H40" s="64"/>
      <c r="I40" s="64"/>
      <c r="J40" s="65"/>
    </row>
    <row r="41" spans="2:12" ht="15.75" thickBot="1" x14ac:dyDescent="0.3">
      <c r="B41" s="63"/>
      <c r="C41" s="64"/>
      <c r="D41" s="64"/>
      <c r="E41" s="64"/>
      <c r="F41" s="64"/>
      <c r="G41" s="64"/>
      <c r="H41" s="64"/>
      <c r="I41" s="64"/>
      <c r="J41" s="65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honeticPr fontId="2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I45" sqref="I4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9" max="9" width="2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5">
        <f>SUM(N3:N7)</f>
        <v>100000</v>
      </c>
    </row>
    <row r="2" spans="2:29" ht="25.5" customHeight="1" thickBot="1" x14ac:dyDescent="0.3">
      <c r="B2" s="66" t="s">
        <v>31</v>
      </c>
      <c r="C2" s="67"/>
      <c r="D2" s="67"/>
      <c r="E2" s="67"/>
      <c r="F2" s="67"/>
      <c r="G2" s="67"/>
      <c r="H2" s="67"/>
      <c r="I2" s="67"/>
      <c r="J2" s="68"/>
      <c r="L2" s="60" t="s">
        <v>32</v>
      </c>
      <c r="M2" s="61"/>
      <c r="N2" s="62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>
        <v>45981</v>
      </c>
      <c r="M3" s="13" t="s">
        <v>33</v>
      </c>
      <c r="N3" s="52">
        <v>100000</v>
      </c>
    </row>
    <row r="4" spans="2:29" x14ac:dyDescent="0.25">
      <c r="B4" s="7">
        <v>45992</v>
      </c>
      <c r="C4" s="8">
        <v>222</v>
      </c>
      <c r="D4" s="9"/>
      <c r="E4" s="10">
        <v>20</v>
      </c>
      <c r="F4" s="33">
        <f>E4*C4</f>
        <v>4440</v>
      </c>
      <c r="G4" s="11"/>
      <c r="H4" s="12" t="s">
        <v>6</v>
      </c>
      <c r="I4" s="13">
        <v>0.01</v>
      </c>
      <c r="J4" s="14">
        <f>(F36+F37)*I4</f>
        <v>1417.4</v>
      </c>
      <c r="L4" s="51">
        <v>45991</v>
      </c>
      <c r="M4" s="13" t="s">
        <v>34</v>
      </c>
      <c r="N4" s="52">
        <v>100000</v>
      </c>
    </row>
    <row r="5" spans="2:29" x14ac:dyDescent="0.25">
      <c r="B5" s="7">
        <v>45993</v>
      </c>
      <c r="C5" s="8">
        <v>210</v>
      </c>
      <c r="D5" s="9"/>
      <c r="E5" s="10">
        <v>20</v>
      </c>
      <c r="F5" s="33">
        <f t="shared" ref="F5:F34" si="0">E5*C5</f>
        <v>4200</v>
      </c>
      <c r="G5" s="11"/>
      <c r="H5" s="12" t="s">
        <v>7</v>
      </c>
      <c r="I5" s="13">
        <v>1E-3</v>
      </c>
      <c r="J5" s="14">
        <f>(F36+F37-J4-J6)*I5</f>
        <v>140.32260000000002</v>
      </c>
      <c r="L5" s="53" t="s">
        <v>38</v>
      </c>
      <c r="M5" s="53" t="s">
        <v>39</v>
      </c>
      <c r="N5" s="54">
        <v>-50000</v>
      </c>
    </row>
    <row r="6" spans="2:29" x14ac:dyDescent="0.25">
      <c r="B6" s="7">
        <v>45994</v>
      </c>
      <c r="C6" s="8">
        <v>208</v>
      </c>
      <c r="D6" s="9"/>
      <c r="E6" s="10">
        <v>20</v>
      </c>
      <c r="F6" s="33">
        <f t="shared" si="0"/>
        <v>4160</v>
      </c>
      <c r="G6" s="11"/>
      <c r="H6" s="12" t="s">
        <v>8</v>
      </c>
      <c r="I6" s="13"/>
      <c r="J6" s="14"/>
      <c r="L6" s="53" t="s">
        <v>43</v>
      </c>
      <c r="M6" s="53" t="s">
        <v>40</v>
      </c>
      <c r="N6" s="54">
        <v>-50000</v>
      </c>
    </row>
    <row r="7" spans="2:29" x14ac:dyDescent="0.25">
      <c r="B7" s="7">
        <v>45995</v>
      </c>
      <c r="C7" s="8">
        <v>220</v>
      </c>
      <c r="D7" s="9"/>
      <c r="E7" s="10">
        <v>20</v>
      </c>
      <c r="F7" s="33">
        <f t="shared" si="0"/>
        <v>4400</v>
      </c>
      <c r="G7" s="11"/>
      <c r="H7" s="12" t="s">
        <v>9</v>
      </c>
      <c r="I7" s="13"/>
      <c r="J7" s="14">
        <f>'KASIM 2025'!J39*-1</f>
        <v>-2448.7880000000005</v>
      </c>
      <c r="L7" s="17" t="s">
        <v>44</v>
      </c>
      <c r="M7" s="17" t="s">
        <v>41</v>
      </c>
      <c r="N7" s="50"/>
    </row>
    <row r="8" spans="2:29" x14ac:dyDescent="0.25">
      <c r="B8" s="7">
        <v>45996</v>
      </c>
      <c r="C8" s="8">
        <v>218</v>
      </c>
      <c r="D8" s="9"/>
      <c r="E8" s="10">
        <v>20</v>
      </c>
      <c r="F8" s="33">
        <f t="shared" si="0"/>
        <v>4360</v>
      </c>
      <c r="G8" s="15"/>
      <c r="H8" s="16"/>
      <c r="I8" s="17"/>
      <c r="J8" s="18"/>
      <c r="L8" s="17" t="s">
        <v>45</v>
      </c>
      <c r="M8" s="17" t="s">
        <v>42</v>
      </c>
      <c r="N8" s="17"/>
    </row>
    <row r="9" spans="2:29" x14ac:dyDescent="0.25">
      <c r="B9" s="7">
        <v>45997</v>
      </c>
      <c r="C9" s="8">
        <v>209</v>
      </c>
      <c r="D9" s="9"/>
      <c r="E9" s="10">
        <v>20</v>
      </c>
      <c r="F9" s="33">
        <f t="shared" si="0"/>
        <v>4180</v>
      </c>
      <c r="G9" s="15"/>
      <c r="H9" s="16" t="s">
        <v>46</v>
      </c>
      <c r="I9" s="17"/>
      <c r="J9" s="18">
        <v>50000</v>
      </c>
    </row>
    <row r="10" spans="2:29" x14ac:dyDescent="0.25">
      <c r="B10" s="7">
        <v>45998</v>
      </c>
      <c r="C10" s="8">
        <v>216</v>
      </c>
      <c r="D10" s="9"/>
      <c r="E10" s="10">
        <v>20</v>
      </c>
      <c r="F10" s="33">
        <f t="shared" si="0"/>
        <v>4320</v>
      </c>
      <c r="G10" s="15"/>
      <c r="H10" s="16"/>
      <c r="I10" s="17"/>
      <c r="J10" s="18"/>
    </row>
    <row r="11" spans="2:29" x14ac:dyDescent="0.25">
      <c r="B11" s="7">
        <v>45999</v>
      </c>
      <c r="C11" s="8">
        <v>215</v>
      </c>
      <c r="D11" s="9"/>
      <c r="E11" s="10">
        <v>20</v>
      </c>
      <c r="F11" s="33">
        <f t="shared" si="0"/>
        <v>4300</v>
      </c>
      <c r="G11" s="15">
        <v>46036</v>
      </c>
      <c r="H11" s="16" t="s">
        <v>54</v>
      </c>
      <c r="I11" s="17"/>
      <c r="J11" s="18">
        <v>15093.53</v>
      </c>
      <c r="L11" t="s">
        <v>35</v>
      </c>
    </row>
    <row r="12" spans="2:29" x14ac:dyDescent="0.25">
      <c r="B12" s="7">
        <v>46000</v>
      </c>
      <c r="C12" s="8">
        <v>219</v>
      </c>
      <c r="D12" s="9"/>
      <c r="E12" s="10">
        <v>20</v>
      </c>
      <c r="F12" s="33">
        <f t="shared" si="0"/>
        <v>4380</v>
      </c>
      <c r="G12" s="15">
        <v>46036</v>
      </c>
      <c r="H12" s="16" t="s">
        <v>55</v>
      </c>
      <c r="I12" s="17"/>
      <c r="J12" s="18">
        <v>77537.539999999994</v>
      </c>
      <c r="L12" t="s">
        <v>36</v>
      </c>
    </row>
    <row r="13" spans="2:29" x14ac:dyDescent="0.25">
      <c r="B13" s="7">
        <v>46001</v>
      </c>
      <c r="C13" s="8">
        <v>227</v>
      </c>
      <c r="D13" s="9"/>
      <c r="E13" s="10">
        <v>20</v>
      </c>
      <c r="F13" s="33">
        <f t="shared" si="0"/>
        <v>4540</v>
      </c>
      <c r="G13" s="19"/>
      <c r="H13" s="16"/>
      <c r="I13" s="17"/>
      <c r="J13" s="18"/>
      <c r="L13" t="s">
        <v>37</v>
      </c>
    </row>
    <row r="14" spans="2:29" x14ac:dyDescent="0.25">
      <c r="B14" s="7">
        <v>46002</v>
      </c>
      <c r="C14" s="8">
        <v>227</v>
      </c>
      <c r="D14" s="9"/>
      <c r="E14" s="10">
        <v>20</v>
      </c>
      <c r="F14" s="33">
        <f t="shared" si="0"/>
        <v>4540</v>
      </c>
      <c r="G14" s="19"/>
      <c r="H14" s="16"/>
      <c r="I14" s="17"/>
      <c r="J14" s="18"/>
    </row>
    <row r="15" spans="2:29" x14ac:dyDescent="0.25">
      <c r="B15" s="7">
        <v>46003</v>
      </c>
      <c r="C15" s="8">
        <v>230</v>
      </c>
      <c r="D15" s="9"/>
      <c r="E15" s="10">
        <v>20</v>
      </c>
      <c r="F15" s="33">
        <f t="shared" si="0"/>
        <v>4600</v>
      </c>
      <c r="G15" s="19"/>
      <c r="H15" s="16"/>
      <c r="I15" s="17"/>
      <c r="J15" s="18"/>
    </row>
    <row r="16" spans="2:29" x14ac:dyDescent="0.25">
      <c r="B16" s="7">
        <v>46004</v>
      </c>
      <c r="C16" s="8">
        <v>217</v>
      </c>
      <c r="D16" s="9"/>
      <c r="E16" s="10">
        <v>20</v>
      </c>
      <c r="F16" s="33">
        <f t="shared" si="0"/>
        <v>4340</v>
      </c>
      <c r="G16" s="19"/>
      <c r="H16" s="16"/>
      <c r="I16" s="17"/>
      <c r="J16" s="18"/>
    </row>
    <row r="17" spans="2:10" x14ac:dyDescent="0.25">
      <c r="B17" s="7">
        <v>46005</v>
      </c>
      <c r="C17" s="8">
        <v>215</v>
      </c>
      <c r="D17" s="9"/>
      <c r="E17" s="10">
        <v>20</v>
      </c>
      <c r="F17" s="33">
        <f t="shared" si="0"/>
        <v>4300</v>
      </c>
      <c r="G17" s="19"/>
      <c r="H17" s="16"/>
      <c r="I17" s="17"/>
      <c r="J17" s="18"/>
    </row>
    <row r="18" spans="2:10" x14ac:dyDescent="0.25">
      <c r="B18" s="7">
        <v>46006</v>
      </c>
      <c r="C18" s="8">
        <v>223</v>
      </c>
      <c r="D18" s="9"/>
      <c r="E18" s="10">
        <v>20</v>
      </c>
      <c r="F18" s="33">
        <f t="shared" si="0"/>
        <v>4460</v>
      </c>
      <c r="G18" s="19"/>
      <c r="H18" s="16"/>
      <c r="I18" s="17"/>
      <c r="J18" s="18"/>
    </row>
    <row r="19" spans="2:10" x14ac:dyDescent="0.25">
      <c r="B19" s="7">
        <v>46007</v>
      </c>
      <c r="C19" s="8">
        <v>238</v>
      </c>
      <c r="D19" s="9"/>
      <c r="E19" s="10">
        <v>20</v>
      </c>
      <c r="F19" s="33">
        <f t="shared" si="0"/>
        <v>4760</v>
      </c>
      <c r="G19" s="19"/>
      <c r="H19" s="16"/>
      <c r="I19" s="17"/>
      <c r="J19" s="18"/>
    </row>
    <row r="20" spans="2:10" x14ac:dyDescent="0.25">
      <c r="B20" s="7">
        <v>46008</v>
      </c>
      <c r="C20" s="8">
        <v>237</v>
      </c>
      <c r="D20" s="9"/>
      <c r="E20" s="10">
        <v>20</v>
      </c>
      <c r="F20" s="33">
        <f t="shared" si="0"/>
        <v>4740</v>
      </c>
      <c r="G20" s="19"/>
      <c r="H20" s="16"/>
      <c r="I20" s="17"/>
      <c r="J20" s="18"/>
    </row>
    <row r="21" spans="2:10" x14ac:dyDescent="0.25">
      <c r="B21" s="7">
        <v>46009</v>
      </c>
      <c r="C21" s="8">
        <v>234</v>
      </c>
      <c r="D21" s="9"/>
      <c r="E21" s="10">
        <v>20</v>
      </c>
      <c r="F21" s="33">
        <f t="shared" si="0"/>
        <v>4680</v>
      </c>
      <c r="G21" s="19"/>
      <c r="H21" s="16"/>
      <c r="I21" s="17"/>
      <c r="J21" s="18"/>
    </row>
    <row r="22" spans="2:10" x14ac:dyDescent="0.25">
      <c r="B22" s="7">
        <v>46010</v>
      </c>
      <c r="C22" s="8">
        <v>236</v>
      </c>
      <c r="D22" s="9"/>
      <c r="E22" s="10">
        <v>20</v>
      </c>
      <c r="F22" s="33">
        <f t="shared" si="0"/>
        <v>4720</v>
      </c>
      <c r="G22" s="19"/>
      <c r="H22" s="16"/>
      <c r="I22" s="17"/>
      <c r="J22" s="18"/>
    </row>
    <row r="23" spans="2:10" x14ac:dyDescent="0.25">
      <c r="B23" s="7">
        <v>46011</v>
      </c>
      <c r="C23" s="8">
        <v>236</v>
      </c>
      <c r="D23" s="9"/>
      <c r="E23" s="10">
        <v>20</v>
      </c>
      <c r="F23" s="33">
        <f t="shared" si="0"/>
        <v>4720</v>
      </c>
      <c r="G23" s="19"/>
      <c r="H23" s="16"/>
      <c r="I23" s="17"/>
      <c r="J23" s="18"/>
    </row>
    <row r="24" spans="2:10" x14ac:dyDescent="0.25">
      <c r="B24" s="7">
        <v>46012</v>
      </c>
      <c r="C24" s="8">
        <v>243</v>
      </c>
      <c r="D24" s="9"/>
      <c r="E24" s="10">
        <v>20</v>
      </c>
      <c r="F24" s="33">
        <f t="shared" si="0"/>
        <v>4860</v>
      </c>
      <c r="G24" s="19"/>
      <c r="H24" s="16"/>
      <c r="I24" s="17"/>
      <c r="J24" s="18"/>
    </row>
    <row r="25" spans="2:10" x14ac:dyDescent="0.25">
      <c r="B25" s="7">
        <v>46013</v>
      </c>
      <c r="C25" s="8">
        <v>240</v>
      </c>
      <c r="D25" s="9"/>
      <c r="E25" s="10">
        <v>20</v>
      </c>
      <c r="F25" s="33">
        <f t="shared" si="0"/>
        <v>4800</v>
      </c>
      <c r="G25" s="19"/>
      <c r="H25" s="16"/>
      <c r="I25" s="17"/>
      <c r="J25" s="18"/>
    </row>
    <row r="26" spans="2:10" x14ac:dyDescent="0.25">
      <c r="B26" s="7">
        <v>46014</v>
      </c>
      <c r="C26" s="8">
        <v>235</v>
      </c>
      <c r="D26" s="9"/>
      <c r="E26" s="10">
        <v>20</v>
      </c>
      <c r="F26" s="33">
        <f t="shared" si="0"/>
        <v>4700</v>
      </c>
      <c r="G26" s="19"/>
      <c r="H26" s="16"/>
      <c r="I26" s="17"/>
      <c r="J26" s="18"/>
    </row>
    <row r="27" spans="2:10" x14ac:dyDescent="0.25">
      <c r="B27" s="7">
        <v>46015</v>
      </c>
      <c r="C27" s="8">
        <v>222</v>
      </c>
      <c r="D27" s="9"/>
      <c r="E27" s="10">
        <v>20</v>
      </c>
      <c r="F27" s="33">
        <f t="shared" si="0"/>
        <v>4440</v>
      </c>
      <c r="G27" s="19"/>
      <c r="H27" s="16"/>
      <c r="I27" s="17"/>
      <c r="J27" s="18"/>
    </row>
    <row r="28" spans="2:10" x14ac:dyDescent="0.25">
      <c r="B28" s="7">
        <v>46016</v>
      </c>
      <c r="C28" s="8">
        <v>240</v>
      </c>
      <c r="D28" s="9"/>
      <c r="E28" s="10">
        <v>20</v>
      </c>
      <c r="F28" s="33">
        <f t="shared" si="0"/>
        <v>4800</v>
      </c>
      <c r="G28" s="19"/>
      <c r="H28" s="16"/>
      <c r="I28" s="17"/>
      <c r="J28" s="18"/>
    </row>
    <row r="29" spans="2:10" x14ac:dyDescent="0.25">
      <c r="B29" s="7">
        <v>46017</v>
      </c>
      <c r="C29" s="8">
        <v>237</v>
      </c>
      <c r="D29" s="9"/>
      <c r="E29" s="10">
        <v>20</v>
      </c>
      <c r="F29" s="33">
        <f t="shared" si="0"/>
        <v>4740</v>
      </c>
      <c r="G29" s="19"/>
      <c r="H29" s="16"/>
      <c r="I29" s="17"/>
      <c r="J29" s="18"/>
    </row>
    <row r="30" spans="2:10" x14ac:dyDescent="0.25">
      <c r="B30" s="7">
        <v>46018</v>
      </c>
      <c r="C30" s="8">
        <v>246</v>
      </c>
      <c r="D30" s="9"/>
      <c r="E30" s="10">
        <v>20</v>
      </c>
      <c r="F30" s="33">
        <f t="shared" si="0"/>
        <v>4920</v>
      </c>
      <c r="G30" s="19"/>
      <c r="H30" s="16"/>
      <c r="I30" s="17"/>
      <c r="J30" s="18"/>
    </row>
    <row r="31" spans="2:10" x14ac:dyDescent="0.25">
      <c r="B31" s="7">
        <v>46019</v>
      </c>
      <c r="C31" s="8">
        <v>245</v>
      </c>
      <c r="D31" s="9"/>
      <c r="E31" s="10">
        <v>20</v>
      </c>
      <c r="F31" s="33">
        <f t="shared" si="0"/>
        <v>4900</v>
      </c>
      <c r="G31" s="19"/>
      <c r="H31" s="16"/>
      <c r="I31" s="17"/>
      <c r="J31" s="18"/>
    </row>
    <row r="32" spans="2:10" x14ac:dyDescent="0.25">
      <c r="B32" s="7">
        <v>46020</v>
      </c>
      <c r="C32" s="8">
        <v>234</v>
      </c>
      <c r="D32" s="9"/>
      <c r="E32" s="10">
        <v>20</v>
      </c>
      <c r="F32" s="33">
        <f t="shared" si="0"/>
        <v>4680</v>
      </c>
      <c r="G32" s="19"/>
      <c r="H32" s="16"/>
      <c r="I32" s="17"/>
      <c r="J32" s="18"/>
    </row>
    <row r="33" spans="2:12" x14ac:dyDescent="0.25">
      <c r="B33" s="7">
        <v>46021</v>
      </c>
      <c r="C33" s="8">
        <v>251</v>
      </c>
      <c r="D33" s="9"/>
      <c r="E33" s="10">
        <v>20</v>
      </c>
      <c r="F33" s="33">
        <f t="shared" si="0"/>
        <v>5020</v>
      </c>
      <c r="G33" s="19"/>
      <c r="H33" s="16"/>
      <c r="I33" s="17"/>
      <c r="J33" s="18"/>
    </row>
    <row r="34" spans="2:12" ht="15.75" thickBot="1" x14ac:dyDescent="0.3">
      <c r="B34" s="43">
        <v>46022</v>
      </c>
      <c r="C34" s="44">
        <v>237</v>
      </c>
      <c r="D34" s="45"/>
      <c r="E34" s="10">
        <v>20</v>
      </c>
      <c r="F34" s="47">
        <f t="shared" si="0"/>
        <v>4740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7087</v>
      </c>
      <c r="D35" s="40">
        <f>SUM(D4:D34)</f>
        <v>0</v>
      </c>
      <c r="E35" s="41"/>
      <c r="F35" s="42" t="s">
        <v>4</v>
      </c>
      <c r="G35" s="24"/>
      <c r="H35" s="69" t="s">
        <v>11</v>
      </c>
      <c r="I35" s="69"/>
      <c r="J35" s="25">
        <f>SUM(J4:J34)</f>
        <v>141740.00459999999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0" t="s">
        <v>13</v>
      </c>
      <c r="I36" s="70"/>
      <c r="J36" s="18">
        <f>F36+F37</f>
        <v>141740</v>
      </c>
      <c r="L36" s="31">
        <f>J36-J4-J5-J6</f>
        <v>140182.27739999999</v>
      </c>
    </row>
    <row r="37" spans="2:12" x14ac:dyDescent="0.25">
      <c r="B37" s="26" t="s">
        <v>14</v>
      </c>
      <c r="C37" s="30">
        <f>C35</f>
        <v>7087</v>
      </c>
      <c r="D37" s="9">
        <f>D35/1.03</f>
        <v>0</v>
      </c>
      <c r="E37" s="10"/>
      <c r="F37" s="33">
        <f>SUM(F4:F36)</f>
        <v>141740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1" t="s">
        <v>16</v>
      </c>
      <c r="C39" s="72"/>
      <c r="D39" s="27"/>
      <c r="E39" s="34"/>
      <c r="F39" s="35"/>
      <c r="G39" s="28"/>
      <c r="H39" s="73" t="s">
        <v>17</v>
      </c>
      <c r="I39" s="73"/>
      <c r="J39" s="29">
        <f>J36+J37+J38-J35</f>
        <v>-4.5999999856576324E-3</v>
      </c>
    </row>
    <row r="40" spans="2:12" ht="15.75" thickBot="1" x14ac:dyDescent="0.3">
      <c r="B40" s="63"/>
      <c r="C40" s="64"/>
      <c r="D40" s="64"/>
      <c r="E40" s="64"/>
      <c r="F40" s="64"/>
      <c r="G40" s="64"/>
      <c r="H40" s="64"/>
      <c r="I40" s="64"/>
      <c r="J40" s="65"/>
    </row>
    <row r="41" spans="2:12" ht="15.75" thickBot="1" x14ac:dyDescent="0.3">
      <c r="B41" s="63"/>
      <c r="C41" s="64"/>
      <c r="D41" s="64"/>
      <c r="E41" s="64"/>
      <c r="F41" s="64"/>
      <c r="G41" s="64"/>
      <c r="H41" s="64"/>
      <c r="I41" s="64"/>
      <c r="J41" s="65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88222-8D52-4FFF-B2B4-C1883002FE29}">
  <dimension ref="B1:AC43"/>
  <sheetViews>
    <sheetView zoomScale="85" zoomScaleNormal="85" workbookViewId="0">
      <selection activeCell="L2" sqref="L2:N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5">
        <f>SUM(N3:N7)</f>
        <v>50000</v>
      </c>
    </row>
    <row r="2" spans="2:29" ht="25.5" customHeight="1" thickBot="1" x14ac:dyDescent="0.3">
      <c r="B2" s="66" t="s">
        <v>31</v>
      </c>
      <c r="C2" s="67"/>
      <c r="D2" s="67"/>
      <c r="E2" s="67"/>
      <c r="F2" s="67"/>
      <c r="G2" s="67"/>
      <c r="H2" s="67"/>
      <c r="I2" s="67"/>
      <c r="J2" s="68"/>
      <c r="L2" s="60" t="s">
        <v>32</v>
      </c>
      <c r="M2" s="61"/>
      <c r="N2" s="62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>
        <v>45981</v>
      </c>
      <c r="M3" s="13" t="s">
        <v>33</v>
      </c>
      <c r="N3" s="52">
        <v>100000</v>
      </c>
    </row>
    <row r="4" spans="2:29" x14ac:dyDescent="0.25">
      <c r="B4" s="7">
        <v>46023</v>
      </c>
      <c r="C4" s="8">
        <v>250</v>
      </c>
      <c r="D4" s="9"/>
      <c r="E4" s="10">
        <v>20.75</v>
      </c>
      <c r="F4" s="33">
        <f>E4*C4</f>
        <v>5187.5</v>
      </c>
      <c r="G4" s="11"/>
      <c r="H4" s="12" t="s">
        <v>6</v>
      </c>
      <c r="I4" s="13">
        <v>0.01</v>
      </c>
      <c r="J4" s="14">
        <f>(F36+F37)*I4</f>
        <v>1654.2450000000001</v>
      </c>
      <c r="L4" s="51">
        <v>45991</v>
      </c>
      <c r="M4" s="13" t="s">
        <v>34</v>
      </c>
      <c r="N4" s="52">
        <v>100000</v>
      </c>
    </row>
    <row r="5" spans="2:29" x14ac:dyDescent="0.25">
      <c r="B5" s="7">
        <v>46024</v>
      </c>
      <c r="C5" s="8">
        <v>239</v>
      </c>
      <c r="D5" s="9"/>
      <c r="E5" s="10">
        <v>20.75</v>
      </c>
      <c r="F5" s="33">
        <f t="shared" ref="F5:F34" si="0">E5*C5</f>
        <v>4959.25</v>
      </c>
      <c r="G5" s="11"/>
      <c r="H5" s="12" t="s">
        <v>7</v>
      </c>
      <c r="I5" s="13">
        <v>1E-3</v>
      </c>
      <c r="J5" s="14">
        <f>(F36+F37-J4-J6)*I5</f>
        <v>163.77025500000002</v>
      </c>
      <c r="L5" s="53" t="s">
        <v>38</v>
      </c>
      <c r="M5" s="53" t="s">
        <v>39</v>
      </c>
      <c r="N5" s="54">
        <v>-50000</v>
      </c>
    </row>
    <row r="6" spans="2:29" x14ac:dyDescent="0.25">
      <c r="B6" s="7">
        <v>46025</v>
      </c>
      <c r="C6" s="8">
        <v>243</v>
      </c>
      <c r="D6" s="9"/>
      <c r="E6" s="10">
        <v>20.75</v>
      </c>
      <c r="F6" s="33">
        <f t="shared" si="0"/>
        <v>5042.25</v>
      </c>
      <c r="G6" s="11"/>
      <c r="H6" s="12" t="s">
        <v>8</v>
      </c>
      <c r="I6" s="13"/>
      <c r="J6" s="14"/>
      <c r="L6" s="53" t="s">
        <v>43</v>
      </c>
      <c r="M6" s="53" t="s">
        <v>40</v>
      </c>
      <c r="N6" s="54">
        <v>-50000</v>
      </c>
    </row>
    <row r="7" spans="2:29" x14ac:dyDescent="0.25">
      <c r="B7" s="7">
        <v>46026</v>
      </c>
      <c r="C7" s="8">
        <v>237</v>
      </c>
      <c r="D7" s="9"/>
      <c r="E7" s="10">
        <v>20.75</v>
      </c>
      <c r="F7" s="33">
        <f t="shared" si="0"/>
        <v>4917.75</v>
      </c>
      <c r="G7" s="11"/>
      <c r="H7" s="12" t="s">
        <v>9</v>
      </c>
      <c r="I7" s="13"/>
      <c r="J7" s="14">
        <f>'ARALIK 2025'!J39*-1</f>
        <v>4.5999999856576324E-3</v>
      </c>
      <c r="L7" s="53" t="s">
        <v>44</v>
      </c>
      <c r="M7" s="53" t="s">
        <v>41</v>
      </c>
      <c r="N7" s="54">
        <v>-50000</v>
      </c>
    </row>
    <row r="8" spans="2:29" x14ac:dyDescent="0.25">
      <c r="B8" s="7">
        <v>46027</v>
      </c>
      <c r="C8" s="8">
        <v>241</v>
      </c>
      <c r="D8" s="9"/>
      <c r="E8" s="10">
        <v>20.75</v>
      </c>
      <c r="F8" s="33">
        <f t="shared" si="0"/>
        <v>5000.75</v>
      </c>
      <c r="G8" s="15"/>
      <c r="H8" s="16"/>
      <c r="I8" s="17"/>
      <c r="J8" s="18"/>
      <c r="L8" s="17" t="s">
        <v>45</v>
      </c>
      <c r="M8" s="17" t="s">
        <v>42</v>
      </c>
      <c r="N8" s="17"/>
    </row>
    <row r="9" spans="2:29" x14ac:dyDescent="0.25">
      <c r="B9" s="7">
        <v>46028</v>
      </c>
      <c r="C9" s="8">
        <v>251</v>
      </c>
      <c r="D9" s="9"/>
      <c r="E9" s="10">
        <v>20.75</v>
      </c>
      <c r="F9" s="33">
        <f t="shared" si="0"/>
        <v>5208.25</v>
      </c>
      <c r="G9" s="15"/>
      <c r="H9" s="16" t="s">
        <v>41</v>
      </c>
      <c r="I9" s="17"/>
      <c r="J9" s="18">
        <v>50000</v>
      </c>
    </row>
    <row r="10" spans="2:29" x14ac:dyDescent="0.25">
      <c r="B10" s="7">
        <v>46029</v>
      </c>
      <c r="C10" s="8">
        <v>259</v>
      </c>
      <c r="D10" s="9"/>
      <c r="E10" s="10">
        <v>20.75</v>
      </c>
      <c r="F10" s="33">
        <f t="shared" si="0"/>
        <v>5374.25</v>
      </c>
      <c r="G10" s="15"/>
      <c r="H10" s="16"/>
      <c r="I10" s="17"/>
      <c r="J10" s="18"/>
    </row>
    <row r="11" spans="2:29" x14ac:dyDescent="0.25">
      <c r="B11" s="7">
        <v>46030</v>
      </c>
      <c r="C11" s="8">
        <v>253</v>
      </c>
      <c r="D11" s="9"/>
      <c r="E11" s="10">
        <v>20.75</v>
      </c>
      <c r="F11" s="33">
        <f t="shared" si="0"/>
        <v>5249.75</v>
      </c>
      <c r="G11" s="19"/>
      <c r="H11" s="16"/>
      <c r="I11" s="17"/>
      <c r="J11" s="18"/>
      <c r="L11" t="s">
        <v>35</v>
      </c>
    </row>
    <row r="12" spans="2:29" x14ac:dyDescent="0.25">
      <c r="B12" s="7">
        <v>46031</v>
      </c>
      <c r="C12" s="8">
        <v>273</v>
      </c>
      <c r="D12" s="9"/>
      <c r="E12" s="10">
        <v>20.75</v>
      </c>
      <c r="F12" s="33">
        <f t="shared" si="0"/>
        <v>5664.75</v>
      </c>
      <c r="G12" s="19"/>
      <c r="H12" s="16"/>
      <c r="I12" s="17"/>
      <c r="J12" s="18"/>
      <c r="L12" t="s">
        <v>36</v>
      </c>
    </row>
    <row r="13" spans="2:29" x14ac:dyDescent="0.25">
      <c r="B13" s="7">
        <v>46032</v>
      </c>
      <c r="C13" s="8">
        <v>0</v>
      </c>
      <c r="D13" s="9"/>
      <c r="E13" s="10">
        <v>20.75</v>
      </c>
      <c r="F13" s="33">
        <f t="shared" si="0"/>
        <v>0</v>
      </c>
      <c r="G13" s="19"/>
      <c r="H13" s="16"/>
      <c r="I13" s="17"/>
      <c r="J13" s="18"/>
      <c r="L13" t="s">
        <v>37</v>
      </c>
    </row>
    <row r="14" spans="2:29" x14ac:dyDescent="0.25">
      <c r="B14" s="7">
        <v>46033</v>
      </c>
      <c r="C14" s="8">
        <v>471</v>
      </c>
      <c r="D14" s="9"/>
      <c r="E14" s="10">
        <v>20.75</v>
      </c>
      <c r="F14" s="33">
        <f t="shared" si="0"/>
        <v>9773.25</v>
      </c>
      <c r="G14" s="19"/>
      <c r="H14" s="16"/>
      <c r="I14" s="17"/>
      <c r="J14" s="18"/>
    </row>
    <row r="15" spans="2:29" x14ac:dyDescent="0.25">
      <c r="B15" s="7">
        <v>46034</v>
      </c>
      <c r="C15" s="8">
        <v>243</v>
      </c>
      <c r="D15" s="9"/>
      <c r="E15" s="10">
        <v>20.75</v>
      </c>
      <c r="F15" s="33">
        <f t="shared" si="0"/>
        <v>5042.25</v>
      </c>
      <c r="G15" s="19"/>
      <c r="H15" s="16"/>
      <c r="I15" s="17"/>
      <c r="J15" s="18"/>
    </row>
    <row r="16" spans="2:29" x14ac:dyDescent="0.25">
      <c r="B16" s="7">
        <v>46035</v>
      </c>
      <c r="C16" s="8">
        <v>254</v>
      </c>
      <c r="D16" s="9"/>
      <c r="E16" s="10">
        <v>20.75</v>
      </c>
      <c r="F16" s="33">
        <f t="shared" si="0"/>
        <v>5270.5</v>
      </c>
      <c r="G16" s="15">
        <v>46077</v>
      </c>
      <c r="H16" s="16" t="s">
        <v>56</v>
      </c>
      <c r="I16" s="17"/>
      <c r="J16" s="18">
        <v>108163.05</v>
      </c>
    </row>
    <row r="17" spans="2:10" x14ac:dyDescent="0.25">
      <c r="B17" s="7">
        <v>46036</v>
      </c>
      <c r="C17" s="8">
        <v>244</v>
      </c>
      <c r="D17" s="9"/>
      <c r="E17" s="10">
        <v>20.75</v>
      </c>
      <c r="F17" s="33">
        <f t="shared" si="0"/>
        <v>5063</v>
      </c>
      <c r="G17" s="19"/>
      <c r="H17" s="16"/>
      <c r="I17" s="17"/>
      <c r="J17" s="18"/>
    </row>
    <row r="18" spans="2:10" x14ac:dyDescent="0.25">
      <c r="B18" s="7">
        <v>46037</v>
      </c>
      <c r="C18" s="8">
        <v>237</v>
      </c>
      <c r="D18" s="9"/>
      <c r="E18" s="10">
        <v>20.75</v>
      </c>
      <c r="F18" s="33">
        <f t="shared" si="0"/>
        <v>4917.75</v>
      </c>
      <c r="G18" s="19"/>
      <c r="H18" s="16"/>
      <c r="I18" s="17"/>
      <c r="J18" s="18"/>
    </row>
    <row r="19" spans="2:10" x14ac:dyDescent="0.25">
      <c r="B19" s="7">
        <v>46038</v>
      </c>
      <c r="C19" s="8">
        <v>227</v>
      </c>
      <c r="D19" s="9"/>
      <c r="E19" s="10">
        <v>20.75</v>
      </c>
      <c r="F19" s="33">
        <f t="shared" si="0"/>
        <v>4710.25</v>
      </c>
      <c r="G19" s="19"/>
      <c r="H19" s="16"/>
      <c r="I19" s="17"/>
      <c r="J19" s="18"/>
    </row>
    <row r="20" spans="2:10" x14ac:dyDescent="0.25">
      <c r="B20" s="7">
        <v>46039</v>
      </c>
      <c r="C20" s="8">
        <v>252</v>
      </c>
      <c r="D20" s="9"/>
      <c r="E20" s="10">
        <v>20.75</v>
      </c>
      <c r="F20" s="33">
        <f t="shared" si="0"/>
        <v>5229</v>
      </c>
      <c r="G20" s="19"/>
      <c r="H20" s="16"/>
      <c r="I20" s="17"/>
      <c r="J20" s="18"/>
    </row>
    <row r="21" spans="2:10" x14ac:dyDescent="0.25">
      <c r="B21" s="7">
        <v>46040</v>
      </c>
      <c r="C21" s="8">
        <v>240</v>
      </c>
      <c r="D21" s="9"/>
      <c r="E21" s="10">
        <v>20.75</v>
      </c>
      <c r="F21" s="33">
        <f t="shared" si="0"/>
        <v>4980</v>
      </c>
      <c r="G21" s="19"/>
      <c r="H21" s="16"/>
      <c r="I21" s="17"/>
      <c r="J21" s="18"/>
    </row>
    <row r="22" spans="2:10" x14ac:dyDescent="0.25">
      <c r="B22" s="7">
        <v>46041</v>
      </c>
      <c r="C22" s="8">
        <v>243.5</v>
      </c>
      <c r="D22" s="9"/>
      <c r="E22" s="10">
        <v>20.75</v>
      </c>
      <c r="F22" s="33">
        <f t="shared" si="0"/>
        <v>5052.625</v>
      </c>
      <c r="G22" s="19"/>
      <c r="H22" s="16"/>
      <c r="I22" s="17"/>
      <c r="J22" s="18"/>
    </row>
    <row r="23" spans="2:10" x14ac:dyDescent="0.25">
      <c r="B23" s="7">
        <v>46042</v>
      </c>
      <c r="C23" s="8">
        <v>229</v>
      </c>
      <c r="D23" s="9"/>
      <c r="E23" s="10">
        <v>20.75</v>
      </c>
      <c r="F23" s="33">
        <f t="shared" si="0"/>
        <v>4751.75</v>
      </c>
      <c r="G23" s="19"/>
      <c r="H23" s="16"/>
      <c r="I23" s="17"/>
      <c r="J23" s="18"/>
    </row>
    <row r="24" spans="2:10" x14ac:dyDescent="0.25">
      <c r="B24" s="7">
        <v>46043</v>
      </c>
      <c r="C24" s="8">
        <v>235.5</v>
      </c>
      <c r="D24" s="9"/>
      <c r="E24" s="10">
        <v>20.75</v>
      </c>
      <c r="F24" s="33">
        <f t="shared" si="0"/>
        <v>4886.625</v>
      </c>
      <c r="G24" s="19"/>
      <c r="H24" s="16"/>
      <c r="I24" s="17"/>
      <c r="J24" s="18"/>
    </row>
    <row r="25" spans="2:10" x14ac:dyDescent="0.25">
      <c r="B25" s="7">
        <v>46044</v>
      </c>
      <c r="C25" s="8">
        <v>234</v>
      </c>
      <c r="D25" s="9"/>
      <c r="E25" s="10">
        <v>24.5</v>
      </c>
      <c r="F25" s="33">
        <f t="shared" si="0"/>
        <v>5733</v>
      </c>
      <c r="G25" s="19"/>
      <c r="H25" s="16"/>
      <c r="I25" s="17"/>
      <c r="J25" s="18"/>
    </row>
    <row r="26" spans="2:10" x14ac:dyDescent="0.25">
      <c r="B26" s="7">
        <v>46045</v>
      </c>
      <c r="C26" s="8">
        <v>236</v>
      </c>
      <c r="D26" s="9"/>
      <c r="E26" s="10">
        <v>24.5</v>
      </c>
      <c r="F26" s="33">
        <f t="shared" si="0"/>
        <v>5782</v>
      </c>
      <c r="G26" s="19"/>
      <c r="H26" s="16"/>
      <c r="I26" s="17"/>
      <c r="J26" s="18"/>
    </row>
    <row r="27" spans="2:10" x14ac:dyDescent="0.25">
      <c r="B27" s="7">
        <v>46046</v>
      </c>
      <c r="C27" s="8">
        <v>244</v>
      </c>
      <c r="D27" s="9"/>
      <c r="E27" s="10">
        <v>24.5</v>
      </c>
      <c r="F27" s="33">
        <f t="shared" si="0"/>
        <v>5978</v>
      </c>
      <c r="G27" s="19"/>
      <c r="H27" s="16"/>
      <c r="I27" s="17"/>
      <c r="J27" s="18"/>
    </row>
    <row r="28" spans="2:10" x14ac:dyDescent="0.25">
      <c r="B28" s="7">
        <v>46047</v>
      </c>
      <c r="C28" s="8">
        <v>244</v>
      </c>
      <c r="D28" s="9"/>
      <c r="E28" s="10">
        <v>24.5</v>
      </c>
      <c r="F28" s="33">
        <f t="shared" si="0"/>
        <v>5978</v>
      </c>
      <c r="G28" s="19"/>
      <c r="H28" s="16"/>
      <c r="I28" s="17"/>
      <c r="J28" s="18"/>
    </row>
    <row r="29" spans="2:10" x14ac:dyDescent="0.25">
      <c r="B29" s="7">
        <v>46048</v>
      </c>
      <c r="C29" s="8">
        <v>224</v>
      </c>
      <c r="D29" s="9"/>
      <c r="E29" s="10">
        <v>24.5</v>
      </c>
      <c r="F29" s="33">
        <f t="shared" si="0"/>
        <v>5488</v>
      </c>
      <c r="G29" s="19"/>
      <c r="H29" s="16"/>
      <c r="I29" s="17"/>
      <c r="J29" s="18"/>
    </row>
    <row r="30" spans="2:10" x14ac:dyDescent="0.25">
      <c r="B30" s="7">
        <v>46049</v>
      </c>
      <c r="C30" s="8">
        <v>237</v>
      </c>
      <c r="D30" s="9"/>
      <c r="E30" s="10">
        <v>24.5</v>
      </c>
      <c r="F30" s="33">
        <f t="shared" si="0"/>
        <v>5806.5</v>
      </c>
      <c r="G30" s="19"/>
      <c r="H30" s="16"/>
      <c r="I30" s="17"/>
      <c r="J30" s="18"/>
    </row>
    <row r="31" spans="2:10" x14ac:dyDescent="0.25">
      <c r="B31" s="7">
        <v>46050</v>
      </c>
      <c r="C31" s="8">
        <v>242</v>
      </c>
      <c r="D31" s="9"/>
      <c r="E31" s="10">
        <v>24.5</v>
      </c>
      <c r="F31" s="33">
        <f t="shared" si="0"/>
        <v>5929</v>
      </c>
      <c r="G31" s="19"/>
      <c r="H31" s="16"/>
      <c r="I31" s="17"/>
      <c r="J31" s="18"/>
    </row>
    <row r="32" spans="2:10" x14ac:dyDescent="0.25">
      <c r="B32" s="7">
        <v>46051</v>
      </c>
      <c r="C32" s="8">
        <v>253</v>
      </c>
      <c r="D32" s="9"/>
      <c r="E32" s="10">
        <v>24.5</v>
      </c>
      <c r="F32" s="33">
        <f t="shared" si="0"/>
        <v>6198.5</v>
      </c>
      <c r="G32" s="19"/>
      <c r="H32" s="16"/>
      <c r="I32" s="17"/>
      <c r="J32" s="18"/>
    </row>
    <row r="33" spans="2:12" x14ac:dyDescent="0.25">
      <c r="B33" s="7">
        <v>46052</v>
      </c>
      <c r="C33" s="8">
        <v>256</v>
      </c>
      <c r="D33" s="9"/>
      <c r="E33" s="10">
        <v>24.5</v>
      </c>
      <c r="F33" s="33">
        <f t="shared" si="0"/>
        <v>6272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4">
        <v>244</v>
      </c>
      <c r="D34" s="45"/>
      <c r="E34" s="10">
        <v>24.5</v>
      </c>
      <c r="F34" s="47">
        <f t="shared" si="0"/>
        <v>5978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7536</v>
      </c>
      <c r="D35" s="40">
        <f>SUM(D4:D34)</f>
        <v>0</v>
      </c>
      <c r="E35" s="41"/>
      <c r="F35" s="42" t="s">
        <v>4</v>
      </c>
      <c r="G35" s="24"/>
      <c r="H35" s="69" t="s">
        <v>11</v>
      </c>
      <c r="I35" s="69"/>
      <c r="J35" s="25">
        <f>SUM(J4:J34)</f>
        <v>159981.06985499998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0" t="s">
        <v>13</v>
      </c>
      <c r="I36" s="70"/>
      <c r="J36" s="18">
        <f>F36+F37</f>
        <v>165424.5</v>
      </c>
      <c r="L36" s="31">
        <f>J36-J4-J5-J6</f>
        <v>163606.48474499999</v>
      </c>
    </row>
    <row r="37" spans="2:12" x14ac:dyDescent="0.25">
      <c r="B37" s="26" t="s">
        <v>14</v>
      </c>
      <c r="C37" s="30">
        <f>C35</f>
        <v>7536</v>
      </c>
      <c r="D37" s="9">
        <f>D35/1.03</f>
        <v>0</v>
      </c>
      <c r="E37" s="10"/>
      <c r="F37" s="33">
        <f>SUM(F4:F36)</f>
        <v>165424.5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1" t="s">
        <v>16</v>
      </c>
      <c r="C39" s="72"/>
      <c r="D39" s="27"/>
      <c r="E39" s="34"/>
      <c r="F39" s="35"/>
      <c r="G39" s="28"/>
      <c r="H39" s="73" t="s">
        <v>17</v>
      </c>
      <c r="I39" s="73"/>
      <c r="J39" s="29">
        <f>J36+J37+J38-J35</f>
        <v>5443.4301450000203</v>
      </c>
    </row>
    <row r="40" spans="2:12" ht="15.75" thickBot="1" x14ac:dyDescent="0.3">
      <c r="B40" s="63"/>
      <c r="C40" s="64"/>
      <c r="D40" s="64"/>
      <c r="E40" s="64"/>
      <c r="F40" s="64"/>
      <c r="G40" s="64"/>
      <c r="H40" s="64"/>
      <c r="I40" s="64"/>
      <c r="J40" s="65"/>
    </row>
    <row r="41" spans="2:12" ht="15.75" thickBot="1" x14ac:dyDescent="0.3">
      <c r="B41" s="63"/>
      <c r="C41" s="64"/>
      <c r="D41" s="64"/>
      <c r="E41" s="64"/>
      <c r="F41" s="64"/>
      <c r="G41" s="64"/>
      <c r="H41" s="64"/>
      <c r="I41" s="64"/>
      <c r="J41" s="65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DA26E-FF48-4F62-9F72-1CBB38D4771A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5">
        <f>SUM(N3:N19)</f>
        <v>300000</v>
      </c>
    </row>
    <row r="2" spans="2:29" ht="25.5" customHeight="1" thickBot="1" x14ac:dyDescent="0.3">
      <c r="B2" s="66" t="s">
        <v>31</v>
      </c>
      <c r="C2" s="67"/>
      <c r="D2" s="67"/>
      <c r="E2" s="67"/>
      <c r="F2" s="67"/>
      <c r="G2" s="67"/>
      <c r="H2" s="67"/>
      <c r="I2" s="67"/>
      <c r="J2" s="68"/>
      <c r="L2" s="60" t="s">
        <v>32</v>
      </c>
      <c r="M2" s="61"/>
      <c r="N2" s="62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>
        <v>45981</v>
      </c>
      <c r="M3" s="13" t="s">
        <v>33</v>
      </c>
      <c r="N3" s="52">
        <v>100000</v>
      </c>
    </row>
    <row r="4" spans="2:29" x14ac:dyDescent="0.25">
      <c r="B4" s="7">
        <v>46054</v>
      </c>
      <c r="C4" s="8">
        <v>254</v>
      </c>
      <c r="D4" s="9"/>
      <c r="E4" s="10">
        <v>25</v>
      </c>
      <c r="F4" s="33">
        <f>E4*C4</f>
        <v>6350</v>
      </c>
      <c r="G4" s="11"/>
      <c r="H4" s="12" t="s">
        <v>6</v>
      </c>
      <c r="I4" s="13">
        <v>0.01</v>
      </c>
      <c r="J4" s="14">
        <f>(F36+F37)*I4</f>
        <v>1789.375</v>
      </c>
      <c r="L4" s="51">
        <v>45991</v>
      </c>
      <c r="M4" s="13" t="s">
        <v>34</v>
      </c>
      <c r="N4" s="52">
        <v>100000</v>
      </c>
    </row>
    <row r="5" spans="2:29" x14ac:dyDescent="0.25">
      <c r="B5" s="7">
        <v>46055</v>
      </c>
      <c r="C5" s="8">
        <v>281</v>
      </c>
      <c r="D5" s="9"/>
      <c r="E5" s="10">
        <v>25</v>
      </c>
      <c r="F5" s="33">
        <f t="shared" ref="F5:F34" si="0">E5*C5</f>
        <v>7025</v>
      </c>
      <c r="G5" s="11"/>
      <c r="H5" s="12" t="s">
        <v>7</v>
      </c>
      <c r="I5" s="13">
        <v>1E-3</v>
      </c>
      <c r="J5" s="14">
        <f>(F36+F37-J4-J6)*I5</f>
        <v>177.14812499999999</v>
      </c>
      <c r="L5" s="53" t="s">
        <v>38</v>
      </c>
      <c r="M5" s="53" t="s">
        <v>39</v>
      </c>
      <c r="N5" s="54">
        <v>-50000</v>
      </c>
    </row>
    <row r="6" spans="2:29" x14ac:dyDescent="0.25">
      <c r="B6" s="7">
        <v>46056</v>
      </c>
      <c r="C6" s="8">
        <v>210</v>
      </c>
      <c r="D6" s="9"/>
      <c r="E6" s="10">
        <v>25</v>
      </c>
      <c r="F6" s="33">
        <f t="shared" si="0"/>
        <v>5250</v>
      </c>
      <c r="G6" s="11"/>
      <c r="H6" s="12" t="s">
        <v>8</v>
      </c>
      <c r="I6" s="13"/>
      <c r="J6" s="14"/>
      <c r="L6" s="53" t="s">
        <v>43</v>
      </c>
      <c r="M6" s="53" t="s">
        <v>40</v>
      </c>
      <c r="N6" s="54">
        <v>-50000</v>
      </c>
    </row>
    <row r="7" spans="2:29" x14ac:dyDescent="0.25">
      <c r="B7" s="7">
        <v>46057</v>
      </c>
      <c r="C7" s="8">
        <v>244</v>
      </c>
      <c r="D7" s="9"/>
      <c r="E7" s="10">
        <v>25</v>
      </c>
      <c r="F7" s="33">
        <f t="shared" si="0"/>
        <v>6100</v>
      </c>
      <c r="G7" s="11"/>
      <c r="H7" s="12" t="s">
        <v>9</v>
      </c>
      <c r="I7" s="13"/>
      <c r="J7" s="14">
        <f>'OCAK 2026'!J39*-1</f>
        <v>-5443.4301450000203</v>
      </c>
      <c r="L7" s="53" t="s">
        <v>44</v>
      </c>
      <c r="M7" s="53" t="s">
        <v>41</v>
      </c>
      <c r="N7" s="54">
        <v>-50000</v>
      </c>
    </row>
    <row r="8" spans="2:29" x14ac:dyDescent="0.25">
      <c r="B8" s="7">
        <v>46058</v>
      </c>
      <c r="C8" s="8">
        <v>250</v>
      </c>
      <c r="D8" s="9"/>
      <c r="E8" s="10">
        <v>25</v>
      </c>
      <c r="F8" s="33">
        <f t="shared" si="0"/>
        <v>6250</v>
      </c>
      <c r="G8" s="15"/>
      <c r="H8" s="16"/>
      <c r="I8" s="17"/>
      <c r="J8" s="18"/>
      <c r="L8" s="53" t="s">
        <v>45</v>
      </c>
      <c r="M8" s="53" t="s">
        <v>42</v>
      </c>
      <c r="N8" s="54">
        <v>-50000</v>
      </c>
    </row>
    <row r="9" spans="2:29" x14ac:dyDescent="0.25">
      <c r="B9" s="7">
        <v>46059</v>
      </c>
      <c r="C9" s="8">
        <v>243.5</v>
      </c>
      <c r="D9" s="9"/>
      <c r="E9" s="10">
        <v>25</v>
      </c>
      <c r="F9" s="33">
        <f t="shared" si="0"/>
        <v>6087.5</v>
      </c>
      <c r="G9" s="15"/>
      <c r="H9" s="16" t="s">
        <v>42</v>
      </c>
      <c r="I9" s="17"/>
      <c r="J9" s="18">
        <v>50000</v>
      </c>
    </row>
    <row r="10" spans="2:29" x14ac:dyDescent="0.25">
      <c r="B10" s="7">
        <v>46060</v>
      </c>
      <c r="C10" s="8">
        <v>251</v>
      </c>
      <c r="D10" s="9"/>
      <c r="E10" s="10">
        <v>25</v>
      </c>
      <c r="F10" s="33">
        <f t="shared" si="0"/>
        <v>6275</v>
      </c>
      <c r="G10" s="15"/>
      <c r="H10" s="16"/>
      <c r="I10" s="17"/>
      <c r="J10" s="18"/>
    </row>
    <row r="11" spans="2:29" x14ac:dyDescent="0.25">
      <c r="B11" s="7">
        <v>46061</v>
      </c>
      <c r="C11" s="8">
        <v>257</v>
      </c>
      <c r="D11" s="9"/>
      <c r="E11" s="10">
        <v>25</v>
      </c>
      <c r="F11" s="33">
        <f t="shared" si="0"/>
        <v>6425</v>
      </c>
      <c r="G11" s="19"/>
      <c r="H11" s="16"/>
      <c r="I11" s="17"/>
      <c r="J11" s="18"/>
      <c r="L11" s="56">
        <v>46093</v>
      </c>
      <c r="M11" s="12" t="s">
        <v>57</v>
      </c>
      <c r="N11" s="14">
        <v>300000</v>
      </c>
    </row>
    <row r="12" spans="2:29" x14ac:dyDescent="0.25">
      <c r="B12" s="7">
        <v>46062</v>
      </c>
      <c r="C12" s="8">
        <v>261</v>
      </c>
      <c r="D12" s="9"/>
      <c r="E12" s="10">
        <v>25</v>
      </c>
      <c r="F12" s="33">
        <f t="shared" si="0"/>
        <v>6525</v>
      </c>
      <c r="G12" s="15"/>
      <c r="H12" s="16"/>
      <c r="I12" s="17"/>
      <c r="J12" s="18"/>
      <c r="L12" s="17" t="s">
        <v>58</v>
      </c>
      <c r="M12" s="50">
        <v>100000</v>
      </c>
      <c r="N12" s="17"/>
    </row>
    <row r="13" spans="2:29" x14ac:dyDescent="0.25">
      <c r="B13" s="7">
        <v>46063</v>
      </c>
      <c r="C13" s="8">
        <v>255</v>
      </c>
      <c r="D13" s="9"/>
      <c r="E13" s="10">
        <v>25</v>
      </c>
      <c r="F13" s="33">
        <f t="shared" si="0"/>
        <v>6375</v>
      </c>
      <c r="G13" s="19"/>
      <c r="H13" s="16"/>
      <c r="I13" s="17"/>
      <c r="J13" s="18"/>
      <c r="L13" s="17" t="s">
        <v>59</v>
      </c>
      <c r="M13" s="50">
        <v>100000</v>
      </c>
      <c r="N13" s="17"/>
    </row>
    <row r="14" spans="2:29" x14ac:dyDescent="0.25">
      <c r="B14" s="7">
        <v>46064</v>
      </c>
      <c r="C14" s="8">
        <v>268</v>
      </c>
      <c r="D14" s="9"/>
      <c r="E14" s="10">
        <v>25</v>
      </c>
      <c r="F14" s="33">
        <f t="shared" si="0"/>
        <v>6700</v>
      </c>
      <c r="G14" s="19"/>
      <c r="H14" s="16"/>
      <c r="I14" s="17"/>
      <c r="J14" s="18"/>
      <c r="L14" s="17" t="s">
        <v>60</v>
      </c>
      <c r="M14" s="50">
        <v>100000</v>
      </c>
      <c r="N14" s="17"/>
    </row>
    <row r="15" spans="2:29" x14ac:dyDescent="0.25">
      <c r="B15" s="7">
        <v>46065</v>
      </c>
      <c r="C15" s="8">
        <v>364</v>
      </c>
      <c r="D15" s="9"/>
      <c r="E15" s="10">
        <v>25</v>
      </c>
      <c r="F15" s="33">
        <f t="shared" si="0"/>
        <v>9100</v>
      </c>
      <c r="G15" s="19"/>
      <c r="H15" s="16"/>
      <c r="I15" s="17"/>
      <c r="J15" s="18"/>
    </row>
    <row r="16" spans="2:29" x14ac:dyDescent="0.25">
      <c r="B16" s="7">
        <v>46066</v>
      </c>
      <c r="C16" s="8">
        <v>132</v>
      </c>
      <c r="D16" s="9"/>
      <c r="E16" s="10">
        <v>25</v>
      </c>
      <c r="F16" s="33">
        <f t="shared" si="0"/>
        <v>3300</v>
      </c>
      <c r="G16" s="19"/>
      <c r="H16" s="16"/>
      <c r="I16" s="17"/>
      <c r="J16" s="18"/>
    </row>
    <row r="17" spans="2:12" x14ac:dyDescent="0.25">
      <c r="B17" s="7">
        <v>46067</v>
      </c>
      <c r="C17" s="8">
        <v>263</v>
      </c>
      <c r="D17" s="9"/>
      <c r="E17" s="10">
        <v>25</v>
      </c>
      <c r="F17" s="33">
        <f t="shared" si="0"/>
        <v>6575</v>
      </c>
      <c r="G17" s="19"/>
      <c r="H17" s="16"/>
      <c r="I17" s="17"/>
      <c r="J17" s="18"/>
    </row>
    <row r="18" spans="2:12" x14ac:dyDescent="0.25">
      <c r="B18" s="7">
        <v>46068</v>
      </c>
      <c r="C18" s="8">
        <v>259</v>
      </c>
      <c r="D18" s="9"/>
      <c r="E18" s="10">
        <v>25</v>
      </c>
      <c r="F18" s="33">
        <f t="shared" si="0"/>
        <v>6475</v>
      </c>
      <c r="G18" s="19"/>
      <c r="H18" s="16"/>
      <c r="I18" s="17"/>
      <c r="J18" s="18"/>
    </row>
    <row r="19" spans="2:12" x14ac:dyDescent="0.25">
      <c r="B19" s="7">
        <v>46069</v>
      </c>
      <c r="C19" s="8">
        <v>257</v>
      </c>
      <c r="D19" s="9"/>
      <c r="E19" s="10">
        <v>25</v>
      </c>
      <c r="F19" s="33">
        <f t="shared" si="0"/>
        <v>6425</v>
      </c>
      <c r="G19" s="15">
        <v>46113</v>
      </c>
      <c r="H19" s="16" t="s">
        <v>62</v>
      </c>
      <c r="I19" s="17"/>
      <c r="J19" s="18">
        <v>132414.40702000001</v>
      </c>
    </row>
    <row r="20" spans="2:12" x14ac:dyDescent="0.25">
      <c r="B20" s="7">
        <v>46070</v>
      </c>
      <c r="C20" s="8">
        <v>250</v>
      </c>
      <c r="D20" s="9"/>
      <c r="E20" s="10">
        <v>25</v>
      </c>
      <c r="F20" s="33">
        <f t="shared" si="0"/>
        <v>6250</v>
      </c>
      <c r="G20" s="19"/>
      <c r="H20" s="16"/>
      <c r="I20" s="17"/>
      <c r="J20" s="18"/>
    </row>
    <row r="21" spans="2:12" x14ac:dyDescent="0.25">
      <c r="B21" s="7">
        <v>46071</v>
      </c>
      <c r="C21" s="8">
        <v>255</v>
      </c>
      <c r="D21" s="9"/>
      <c r="E21" s="10">
        <v>25</v>
      </c>
      <c r="F21" s="33">
        <f t="shared" si="0"/>
        <v>6375</v>
      </c>
      <c r="G21" s="19"/>
      <c r="H21" s="16"/>
      <c r="I21" s="17"/>
      <c r="J21" s="18"/>
    </row>
    <row r="22" spans="2:12" x14ac:dyDescent="0.25">
      <c r="B22" s="7">
        <v>46072</v>
      </c>
      <c r="C22" s="8">
        <v>263</v>
      </c>
      <c r="D22" s="9"/>
      <c r="E22" s="10">
        <v>25</v>
      </c>
      <c r="F22" s="33">
        <f t="shared" si="0"/>
        <v>6575</v>
      </c>
      <c r="G22" s="19"/>
      <c r="H22" s="16"/>
      <c r="I22" s="17"/>
      <c r="J22" s="18"/>
      <c r="L22" t="s">
        <v>35</v>
      </c>
    </row>
    <row r="23" spans="2:12" x14ac:dyDescent="0.25">
      <c r="B23" s="7">
        <v>46073</v>
      </c>
      <c r="C23" s="8">
        <v>252</v>
      </c>
      <c r="D23" s="9"/>
      <c r="E23" s="10">
        <v>25</v>
      </c>
      <c r="F23" s="33">
        <f t="shared" si="0"/>
        <v>6300</v>
      </c>
      <c r="G23" s="19"/>
      <c r="H23" s="16"/>
      <c r="I23" s="17"/>
      <c r="J23" s="18"/>
      <c r="L23" t="s">
        <v>36</v>
      </c>
    </row>
    <row r="24" spans="2:12" x14ac:dyDescent="0.25">
      <c r="B24" s="7">
        <v>46074</v>
      </c>
      <c r="C24" s="8">
        <v>255</v>
      </c>
      <c r="D24" s="9"/>
      <c r="E24" s="10">
        <v>25</v>
      </c>
      <c r="F24" s="33">
        <f t="shared" si="0"/>
        <v>6375</v>
      </c>
      <c r="G24" s="19"/>
      <c r="H24" s="16"/>
      <c r="I24" s="17"/>
      <c r="J24" s="18"/>
      <c r="L24" t="s">
        <v>37</v>
      </c>
    </row>
    <row r="25" spans="2:12" x14ac:dyDescent="0.25">
      <c r="B25" s="7">
        <v>46075</v>
      </c>
      <c r="C25" s="8">
        <v>266.5</v>
      </c>
      <c r="D25" s="9"/>
      <c r="E25" s="10">
        <v>25</v>
      </c>
      <c r="F25" s="33">
        <f t="shared" si="0"/>
        <v>6662.5</v>
      </c>
      <c r="G25" s="19"/>
      <c r="H25" s="16"/>
      <c r="I25" s="17"/>
      <c r="J25" s="18"/>
    </row>
    <row r="26" spans="2:12" x14ac:dyDescent="0.25">
      <c r="B26" s="7">
        <v>46076</v>
      </c>
      <c r="C26" s="8">
        <v>251.5</v>
      </c>
      <c r="D26" s="9"/>
      <c r="E26" s="10">
        <v>25</v>
      </c>
      <c r="F26" s="33">
        <f t="shared" si="0"/>
        <v>6287.5</v>
      </c>
      <c r="G26" s="19"/>
      <c r="H26" s="16"/>
      <c r="I26" s="17"/>
      <c r="J26" s="18"/>
    </row>
    <row r="27" spans="2:12" x14ac:dyDescent="0.25">
      <c r="B27" s="7">
        <v>46077</v>
      </c>
      <c r="C27" s="8">
        <v>267</v>
      </c>
      <c r="D27" s="9"/>
      <c r="E27" s="10">
        <v>25</v>
      </c>
      <c r="F27" s="33">
        <f t="shared" si="0"/>
        <v>6675</v>
      </c>
      <c r="G27" s="19"/>
      <c r="H27" s="16"/>
      <c r="I27" s="17"/>
      <c r="J27" s="18"/>
    </row>
    <row r="28" spans="2:12" x14ac:dyDescent="0.25">
      <c r="B28" s="7">
        <v>46078</v>
      </c>
      <c r="C28" s="8">
        <v>259</v>
      </c>
      <c r="D28" s="9"/>
      <c r="E28" s="10">
        <v>25</v>
      </c>
      <c r="F28" s="33">
        <f t="shared" si="0"/>
        <v>6475</v>
      </c>
      <c r="G28" s="19"/>
      <c r="H28" s="16"/>
      <c r="I28" s="17"/>
      <c r="J28" s="18"/>
    </row>
    <row r="29" spans="2:12" x14ac:dyDescent="0.25">
      <c r="B29" s="7">
        <v>46079</v>
      </c>
      <c r="C29" s="8">
        <v>266</v>
      </c>
      <c r="D29" s="9"/>
      <c r="E29" s="10">
        <v>25</v>
      </c>
      <c r="F29" s="33">
        <f t="shared" si="0"/>
        <v>6650</v>
      </c>
      <c r="G29" s="19"/>
      <c r="H29" s="16"/>
      <c r="I29" s="17"/>
      <c r="J29" s="18"/>
    </row>
    <row r="30" spans="2:12" x14ac:dyDescent="0.25">
      <c r="B30" s="7">
        <v>46080</v>
      </c>
      <c r="C30" s="8">
        <v>260</v>
      </c>
      <c r="D30" s="9"/>
      <c r="E30" s="10">
        <v>25</v>
      </c>
      <c r="F30" s="33">
        <f t="shared" si="0"/>
        <v>6500</v>
      </c>
      <c r="G30" s="19"/>
      <c r="H30" s="16"/>
      <c r="I30" s="17"/>
      <c r="J30" s="18"/>
    </row>
    <row r="31" spans="2:12" x14ac:dyDescent="0.25">
      <c r="B31" s="7">
        <v>46081</v>
      </c>
      <c r="C31" s="8">
        <v>263</v>
      </c>
      <c r="D31" s="9"/>
      <c r="E31" s="10">
        <v>25</v>
      </c>
      <c r="F31" s="33">
        <f t="shared" si="0"/>
        <v>6575</v>
      </c>
      <c r="G31" s="19"/>
      <c r="H31" s="16"/>
      <c r="I31" s="17"/>
      <c r="J31" s="18"/>
    </row>
    <row r="32" spans="2:12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7157.5</v>
      </c>
      <c r="D35" s="40">
        <f>SUM(D4:D34)</f>
        <v>0</v>
      </c>
      <c r="E35" s="41"/>
      <c r="F35" s="42" t="s">
        <v>4</v>
      </c>
      <c r="G35" s="24"/>
      <c r="H35" s="69" t="s">
        <v>11</v>
      </c>
      <c r="I35" s="69"/>
      <c r="J35" s="25">
        <f>SUM(J4:J34)</f>
        <v>178937.5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0" t="s">
        <v>13</v>
      </c>
      <c r="I36" s="70"/>
      <c r="J36" s="18">
        <f>F36+F37</f>
        <v>178937.5</v>
      </c>
      <c r="L36" s="31">
        <f>J36-J4-J5-J6</f>
        <v>176970.97687499999</v>
      </c>
    </row>
    <row r="37" spans="2:12" x14ac:dyDescent="0.25">
      <c r="B37" s="26" t="s">
        <v>14</v>
      </c>
      <c r="C37" s="30">
        <f>C35</f>
        <v>7157.5</v>
      </c>
      <c r="D37" s="9">
        <f>D35/1.03</f>
        <v>0</v>
      </c>
      <c r="E37" s="10"/>
      <c r="F37" s="33">
        <f>SUM(F4:F36)</f>
        <v>178937.5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1" t="s">
        <v>16</v>
      </c>
      <c r="C39" s="72"/>
      <c r="D39" s="27"/>
      <c r="E39" s="34"/>
      <c r="F39" s="35"/>
      <c r="G39" s="28"/>
      <c r="H39" s="73" t="s">
        <v>17</v>
      </c>
      <c r="I39" s="73"/>
      <c r="J39" s="29">
        <f>J36+J37+J38-J35</f>
        <v>0</v>
      </c>
    </row>
    <row r="40" spans="2:12" ht="15.75" thickBot="1" x14ac:dyDescent="0.3">
      <c r="B40" s="63"/>
      <c r="C40" s="64"/>
      <c r="D40" s="64"/>
      <c r="E40" s="64"/>
      <c r="F40" s="64"/>
      <c r="G40" s="64"/>
      <c r="H40" s="64"/>
      <c r="I40" s="64"/>
      <c r="J40" s="65"/>
    </row>
    <row r="41" spans="2:12" ht="15.75" thickBot="1" x14ac:dyDescent="0.3">
      <c r="B41" s="63"/>
      <c r="C41" s="64"/>
      <c r="D41" s="64"/>
      <c r="E41" s="64"/>
      <c r="F41" s="64"/>
      <c r="G41" s="64"/>
      <c r="H41" s="64"/>
      <c r="I41" s="64"/>
      <c r="J41" s="65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8790C-0325-4DC3-BFAB-E506462D38AB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5">
        <f>SUM(N3:N7)</f>
        <v>200000</v>
      </c>
    </row>
    <row r="2" spans="2:29" ht="25.5" customHeight="1" thickBot="1" x14ac:dyDescent="0.3">
      <c r="B2" s="66" t="s">
        <v>31</v>
      </c>
      <c r="C2" s="67"/>
      <c r="D2" s="67"/>
      <c r="E2" s="67"/>
      <c r="F2" s="67"/>
      <c r="G2" s="67"/>
      <c r="H2" s="67"/>
      <c r="I2" s="67"/>
      <c r="J2" s="68"/>
      <c r="L2" s="60" t="s">
        <v>32</v>
      </c>
      <c r="M2" s="61"/>
      <c r="N2" s="62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6">
        <v>46093</v>
      </c>
      <c r="M3" s="12" t="s">
        <v>57</v>
      </c>
      <c r="N3" s="14">
        <v>300000</v>
      </c>
    </row>
    <row r="4" spans="2:29" x14ac:dyDescent="0.25">
      <c r="B4" s="7">
        <v>46082</v>
      </c>
      <c r="C4" s="8">
        <v>248.5</v>
      </c>
      <c r="D4" s="9"/>
      <c r="E4" s="10">
        <v>25</v>
      </c>
      <c r="F4" s="33">
        <f>E4*C4</f>
        <v>6212.5</v>
      </c>
      <c r="G4" s="11"/>
      <c r="H4" s="12" t="s">
        <v>6</v>
      </c>
      <c r="I4" s="13">
        <v>0.01</v>
      </c>
      <c r="J4" s="14">
        <f>(F36+F37)*I4</f>
        <v>2001.875</v>
      </c>
      <c r="L4" s="53" t="s">
        <v>58</v>
      </c>
      <c r="M4" s="54"/>
      <c r="N4" s="54">
        <v>-100000</v>
      </c>
    </row>
    <row r="5" spans="2:29" x14ac:dyDescent="0.25">
      <c r="B5" s="7">
        <v>46083</v>
      </c>
      <c r="C5" s="8">
        <v>253.5</v>
      </c>
      <c r="D5" s="9"/>
      <c r="E5" s="10">
        <v>25</v>
      </c>
      <c r="F5" s="33">
        <f t="shared" ref="F5:F34" si="0">E5*C5</f>
        <v>6337.5</v>
      </c>
      <c r="G5" s="11"/>
      <c r="H5" s="12" t="s">
        <v>7</v>
      </c>
      <c r="I5" s="13">
        <v>1E-3</v>
      </c>
      <c r="J5" s="14">
        <f>(F36+F37-J4-J6)*I5</f>
        <v>198.18562500000002</v>
      </c>
      <c r="L5" s="17" t="s">
        <v>59</v>
      </c>
      <c r="M5" s="50">
        <v>100000</v>
      </c>
      <c r="N5" s="50"/>
    </row>
    <row r="6" spans="2:29" x14ac:dyDescent="0.25">
      <c r="B6" s="7">
        <v>46084</v>
      </c>
      <c r="C6" s="8">
        <v>250</v>
      </c>
      <c r="D6" s="9"/>
      <c r="E6" s="10">
        <v>25</v>
      </c>
      <c r="F6" s="33">
        <f t="shared" si="0"/>
        <v>6250</v>
      </c>
      <c r="G6" s="11"/>
      <c r="H6" s="12" t="s">
        <v>8</v>
      </c>
      <c r="I6" s="13"/>
      <c r="J6" s="14"/>
      <c r="L6" s="17" t="s">
        <v>60</v>
      </c>
      <c r="M6" s="50">
        <v>100000</v>
      </c>
      <c r="N6" s="50"/>
    </row>
    <row r="7" spans="2:29" x14ac:dyDescent="0.25">
      <c r="B7" s="7">
        <v>46085</v>
      </c>
      <c r="C7" s="8">
        <v>239</v>
      </c>
      <c r="D7" s="9"/>
      <c r="E7" s="10">
        <v>25</v>
      </c>
      <c r="F7" s="33">
        <f t="shared" si="0"/>
        <v>5975</v>
      </c>
      <c r="G7" s="11"/>
      <c r="H7" s="12" t="s">
        <v>9</v>
      </c>
      <c r="I7" s="13"/>
      <c r="J7" s="14">
        <f>'ŞUBAT 2026'!J39*-1</f>
        <v>0</v>
      </c>
    </row>
    <row r="8" spans="2:29" x14ac:dyDescent="0.25">
      <c r="B8" s="7">
        <v>46086</v>
      </c>
      <c r="C8" s="8">
        <v>257.5</v>
      </c>
      <c r="D8" s="9"/>
      <c r="E8" s="10">
        <v>25</v>
      </c>
      <c r="F8" s="33">
        <f t="shared" si="0"/>
        <v>6437.5</v>
      </c>
      <c r="G8" s="15"/>
      <c r="H8" s="16"/>
      <c r="I8" s="17"/>
      <c r="J8" s="18"/>
    </row>
    <row r="9" spans="2:29" x14ac:dyDescent="0.25">
      <c r="B9" s="7">
        <v>46087</v>
      </c>
      <c r="C9" s="8">
        <v>213</v>
      </c>
      <c r="D9" s="9"/>
      <c r="E9" s="10">
        <v>25</v>
      </c>
      <c r="F9" s="33">
        <f t="shared" si="0"/>
        <v>5325</v>
      </c>
      <c r="G9" s="15"/>
      <c r="H9" s="16"/>
      <c r="I9" s="17"/>
      <c r="J9" s="18"/>
    </row>
    <row r="10" spans="2:29" x14ac:dyDescent="0.25">
      <c r="B10" s="7">
        <v>46088</v>
      </c>
      <c r="C10" s="8">
        <v>260</v>
      </c>
      <c r="D10" s="9"/>
      <c r="E10" s="10">
        <v>25</v>
      </c>
      <c r="F10" s="33">
        <f t="shared" si="0"/>
        <v>6500</v>
      </c>
      <c r="G10" s="15"/>
      <c r="H10" s="16"/>
      <c r="I10" s="17"/>
      <c r="J10" s="18"/>
    </row>
    <row r="11" spans="2:29" x14ac:dyDescent="0.25">
      <c r="B11" s="7">
        <v>46089</v>
      </c>
      <c r="C11" s="8">
        <v>264.5</v>
      </c>
      <c r="D11" s="9"/>
      <c r="E11" s="10">
        <v>25</v>
      </c>
      <c r="F11" s="33">
        <f t="shared" si="0"/>
        <v>6612.5</v>
      </c>
      <c r="G11" s="57" t="s">
        <v>61</v>
      </c>
      <c r="H11" s="58"/>
      <c r="I11" s="53"/>
      <c r="J11" s="59">
        <v>100000</v>
      </c>
      <c r="L11" t="s">
        <v>35</v>
      </c>
    </row>
    <row r="12" spans="2:29" x14ac:dyDescent="0.25">
      <c r="B12" s="7">
        <v>46090</v>
      </c>
      <c r="C12" s="8">
        <v>262.5</v>
      </c>
      <c r="D12" s="9"/>
      <c r="E12" s="10">
        <v>25</v>
      </c>
      <c r="F12" s="33">
        <f t="shared" si="0"/>
        <v>6562.5</v>
      </c>
      <c r="G12" s="19"/>
      <c r="H12" s="16"/>
      <c r="I12" s="17"/>
      <c r="J12" s="18"/>
      <c r="L12" t="s">
        <v>36</v>
      </c>
    </row>
    <row r="13" spans="2:29" x14ac:dyDescent="0.25">
      <c r="B13" s="7">
        <v>46091</v>
      </c>
      <c r="C13" s="8">
        <v>264.5</v>
      </c>
      <c r="D13" s="9"/>
      <c r="E13" s="10">
        <v>25</v>
      </c>
      <c r="F13" s="33">
        <f t="shared" si="0"/>
        <v>6612.5</v>
      </c>
      <c r="G13" s="15">
        <v>46134</v>
      </c>
      <c r="H13" s="16" t="s">
        <v>65</v>
      </c>
      <c r="I13" s="17"/>
      <c r="J13" s="18">
        <v>97987.44</v>
      </c>
      <c r="L13" t="s">
        <v>37</v>
      </c>
    </row>
    <row r="14" spans="2:29" x14ac:dyDescent="0.25">
      <c r="B14" s="7">
        <v>46092</v>
      </c>
      <c r="C14" s="8">
        <v>259.5</v>
      </c>
      <c r="D14" s="9"/>
      <c r="E14" s="10">
        <v>25</v>
      </c>
      <c r="F14" s="33">
        <f t="shared" si="0"/>
        <v>6487.5</v>
      </c>
      <c r="G14" s="19"/>
      <c r="H14" s="16"/>
      <c r="I14" s="17"/>
      <c r="J14" s="18"/>
    </row>
    <row r="15" spans="2:29" x14ac:dyDescent="0.25">
      <c r="B15" s="7">
        <v>46093</v>
      </c>
      <c r="C15" s="8">
        <v>271</v>
      </c>
      <c r="D15" s="9"/>
      <c r="E15" s="10">
        <v>25</v>
      </c>
      <c r="F15" s="33">
        <f t="shared" si="0"/>
        <v>6775</v>
      </c>
      <c r="G15" s="19"/>
      <c r="H15" s="16"/>
      <c r="I15" s="17"/>
      <c r="J15" s="18"/>
    </row>
    <row r="16" spans="2:29" x14ac:dyDescent="0.25">
      <c r="B16" s="7">
        <v>46094</v>
      </c>
      <c r="C16" s="8">
        <v>255</v>
      </c>
      <c r="D16" s="9"/>
      <c r="E16" s="10">
        <v>25</v>
      </c>
      <c r="F16" s="33">
        <f t="shared" si="0"/>
        <v>6375</v>
      </c>
      <c r="G16" s="19"/>
      <c r="H16" s="16"/>
      <c r="I16" s="17"/>
      <c r="J16" s="18"/>
    </row>
    <row r="17" spans="2:10" x14ac:dyDescent="0.25">
      <c r="B17" s="7">
        <v>46095</v>
      </c>
      <c r="C17" s="8">
        <v>259.5</v>
      </c>
      <c r="D17" s="9"/>
      <c r="E17" s="10">
        <v>25</v>
      </c>
      <c r="F17" s="33">
        <f t="shared" si="0"/>
        <v>6487.5</v>
      </c>
      <c r="G17" s="19"/>
      <c r="H17" s="16"/>
      <c r="I17" s="17"/>
      <c r="J17" s="18"/>
    </row>
    <row r="18" spans="2:10" x14ac:dyDescent="0.25">
      <c r="B18" s="7">
        <v>46096</v>
      </c>
      <c r="C18" s="8">
        <v>258</v>
      </c>
      <c r="D18" s="9"/>
      <c r="E18" s="10">
        <v>25</v>
      </c>
      <c r="F18" s="33">
        <f t="shared" si="0"/>
        <v>6450</v>
      </c>
      <c r="G18" s="19"/>
      <c r="H18" s="16"/>
      <c r="I18" s="17"/>
      <c r="J18" s="18"/>
    </row>
    <row r="19" spans="2:10" x14ac:dyDescent="0.25">
      <c r="B19" s="7">
        <v>46097</v>
      </c>
      <c r="C19" s="8">
        <v>268.5</v>
      </c>
      <c r="D19" s="9"/>
      <c r="E19" s="10">
        <v>25</v>
      </c>
      <c r="F19" s="33">
        <f t="shared" si="0"/>
        <v>6712.5</v>
      </c>
      <c r="G19" s="19"/>
      <c r="H19" s="16"/>
      <c r="I19" s="17"/>
      <c r="J19" s="18"/>
    </row>
    <row r="20" spans="2:10" x14ac:dyDescent="0.25">
      <c r="B20" s="7">
        <v>46098</v>
      </c>
      <c r="C20" s="8">
        <v>270</v>
      </c>
      <c r="D20" s="9"/>
      <c r="E20" s="10">
        <v>25</v>
      </c>
      <c r="F20" s="33">
        <f t="shared" si="0"/>
        <v>6750</v>
      </c>
      <c r="G20" s="19"/>
      <c r="H20" s="16"/>
      <c r="I20" s="17"/>
      <c r="J20" s="18"/>
    </row>
    <row r="21" spans="2:10" x14ac:dyDescent="0.25">
      <c r="B21" s="7">
        <v>46099</v>
      </c>
      <c r="C21" s="8">
        <v>271</v>
      </c>
      <c r="D21" s="9"/>
      <c r="E21" s="10">
        <v>25</v>
      </c>
      <c r="F21" s="33">
        <f t="shared" si="0"/>
        <v>6775</v>
      </c>
      <c r="G21" s="19"/>
      <c r="H21" s="16"/>
      <c r="I21" s="17"/>
      <c r="J21" s="18"/>
    </row>
    <row r="22" spans="2:10" x14ac:dyDescent="0.25">
      <c r="B22" s="7">
        <v>46100</v>
      </c>
      <c r="C22" s="8">
        <v>263.5</v>
      </c>
      <c r="D22" s="9"/>
      <c r="E22" s="10">
        <v>25</v>
      </c>
      <c r="F22" s="33">
        <f t="shared" si="0"/>
        <v>6587.5</v>
      </c>
      <c r="G22" s="19"/>
      <c r="H22" s="16"/>
      <c r="I22" s="17"/>
      <c r="J22" s="18"/>
    </row>
    <row r="23" spans="2:10" x14ac:dyDescent="0.25">
      <c r="B23" s="7">
        <v>46101</v>
      </c>
      <c r="C23" s="8">
        <v>269</v>
      </c>
      <c r="D23" s="9"/>
      <c r="E23" s="10">
        <v>25</v>
      </c>
      <c r="F23" s="33">
        <f t="shared" si="0"/>
        <v>6725</v>
      </c>
      <c r="G23" s="19"/>
      <c r="H23" s="16"/>
      <c r="I23" s="17"/>
      <c r="J23" s="18"/>
    </row>
    <row r="24" spans="2:10" x14ac:dyDescent="0.25">
      <c r="B24" s="7">
        <v>46102</v>
      </c>
      <c r="C24" s="8">
        <v>270.5</v>
      </c>
      <c r="D24" s="9"/>
      <c r="E24" s="10">
        <v>25</v>
      </c>
      <c r="F24" s="33">
        <f t="shared" si="0"/>
        <v>6762.5</v>
      </c>
      <c r="G24" s="19"/>
      <c r="H24" s="16"/>
      <c r="I24" s="17"/>
      <c r="J24" s="18"/>
    </row>
    <row r="25" spans="2:10" x14ac:dyDescent="0.25">
      <c r="B25" s="7">
        <v>46103</v>
      </c>
      <c r="C25" s="8">
        <v>254.5</v>
      </c>
      <c r="D25" s="9"/>
      <c r="E25" s="10">
        <v>25</v>
      </c>
      <c r="F25" s="33">
        <f t="shared" si="0"/>
        <v>6362.5</v>
      </c>
      <c r="G25" s="19"/>
      <c r="H25" s="16"/>
      <c r="I25" s="17"/>
      <c r="J25" s="18"/>
    </row>
    <row r="26" spans="2:10" x14ac:dyDescent="0.25">
      <c r="B26" s="7">
        <v>46104</v>
      </c>
      <c r="C26" s="8">
        <v>264.5</v>
      </c>
      <c r="D26" s="9"/>
      <c r="E26" s="10">
        <v>25</v>
      </c>
      <c r="F26" s="33">
        <f t="shared" si="0"/>
        <v>6612.5</v>
      </c>
      <c r="G26" s="19"/>
      <c r="H26" s="16"/>
      <c r="I26" s="17"/>
      <c r="J26" s="18"/>
    </row>
    <row r="27" spans="2:10" x14ac:dyDescent="0.25">
      <c r="B27" s="7">
        <v>46105</v>
      </c>
      <c r="C27" s="8">
        <v>263</v>
      </c>
      <c r="D27" s="9"/>
      <c r="E27" s="10">
        <v>25</v>
      </c>
      <c r="F27" s="33">
        <f t="shared" si="0"/>
        <v>6575</v>
      </c>
      <c r="G27" s="19"/>
      <c r="H27" s="16"/>
      <c r="I27" s="17"/>
      <c r="J27" s="18"/>
    </row>
    <row r="28" spans="2:10" x14ac:dyDescent="0.25">
      <c r="B28" s="7">
        <v>46106</v>
      </c>
      <c r="C28" s="8">
        <v>253.5</v>
      </c>
      <c r="D28" s="9"/>
      <c r="E28" s="10">
        <v>25</v>
      </c>
      <c r="F28" s="33">
        <f t="shared" si="0"/>
        <v>6337.5</v>
      </c>
      <c r="G28" s="19"/>
      <c r="H28" s="16"/>
      <c r="I28" s="17"/>
      <c r="J28" s="18"/>
    </row>
    <row r="29" spans="2:10" x14ac:dyDescent="0.25">
      <c r="B29" s="7">
        <v>46107</v>
      </c>
      <c r="C29" s="8">
        <v>266</v>
      </c>
      <c r="D29" s="9"/>
      <c r="E29" s="10">
        <v>25</v>
      </c>
      <c r="F29" s="33">
        <f t="shared" si="0"/>
        <v>6650</v>
      </c>
      <c r="G29" s="19"/>
      <c r="H29" s="16"/>
      <c r="I29" s="17"/>
      <c r="J29" s="18"/>
    </row>
    <row r="30" spans="2:10" x14ac:dyDescent="0.25">
      <c r="B30" s="7">
        <v>46108</v>
      </c>
      <c r="C30" s="8">
        <v>248.5</v>
      </c>
      <c r="D30" s="9"/>
      <c r="E30" s="10">
        <v>25</v>
      </c>
      <c r="F30" s="33">
        <f t="shared" si="0"/>
        <v>6212.5</v>
      </c>
      <c r="G30" s="19"/>
      <c r="H30" s="16"/>
      <c r="I30" s="17"/>
      <c r="J30" s="18"/>
    </row>
    <row r="31" spans="2:10" x14ac:dyDescent="0.25">
      <c r="B31" s="7">
        <v>46109</v>
      </c>
      <c r="C31" s="8">
        <v>255.5</v>
      </c>
      <c r="D31" s="9"/>
      <c r="E31" s="10">
        <v>25</v>
      </c>
      <c r="F31" s="33">
        <f t="shared" si="0"/>
        <v>6387.5</v>
      </c>
      <c r="G31" s="19"/>
      <c r="H31" s="16"/>
      <c r="I31" s="17"/>
      <c r="J31" s="18"/>
    </row>
    <row r="32" spans="2:10" x14ac:dyDescent="0.25">
      <c r="B32" s="7">
        <v>46110</v>
      </c>
      <c r="C32" s="8">
        <v>257</v>
      </c>
      <c r="D32" s="9"/>
      <c r="E32" s="10">
        <v>25</v>
      </c>
      <c r="F32" s="33">
        <f t="shared" si="0"/>
        <v>6425</v>
      </c>
      <c r="G32" s="19"/>
      <c r="H32" s="16"/>
      <c r="I32" s="17"/>
      <c r="J32" s="18"/>
    </row>
    <row r="33" spans="2:12" x14ac:dyDescent="0.25">
      <c r="B33" s="7">
        <v>46111</v>
      </c>
      <c r="C33" s="8">
        <v>260</v>
      </c>
      <c r="D33" s="9"/>
      <c r="E33" s="10">
        <v>25</v>
      </c>
      <c r="F33" s="33">
        <f t="shared" si="0"/>
        <v>6500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4">
        <v>256.5</v>
      </c>
      <c r="D34" s="45"/>
      <c r="E34" s="10">
        <v>25</v>
      </c>
      <c r="F34" s="47">
        <f t="shared" si="0"/>
        <v>6412.5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8007.5</v>
      </c>
      <c r="D35" s="40">
        <f>SUM(D4:D34)</f>
        <v>0</v>
      </c>
      <c r="E35" s="41"/>
      <c r="F35" s="42" t="s">
        <v>4</v>
      </c>
      <c r="G35" s="24"/>
      <c r="H35" s="69" t="s">
        <v>11</v>
      </c>
      <c r="I35" s="69"/>
      <c r="J35" s="25">
        <f>SUM(J4:J34)</f>
        <v>200187.50062499999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0" t="s">
        <v>13</v>
      </c>
      <c r="I36" s="70"/>
      <c r="J36" s="18">
        <f>F36+F37</f>
        <v>200187.5</v>
      </c>
      <c r="L36" s="31">
        <f>J36-J4-J5-J6</f>
        <v>197987.43937499999</v>
      </c>
    </row>
    <row r="37" spans="2:12" x14ac:dyDescent="0.25">
      <c r="B37" s="26" t="s">
        <v>14</v>
      </c>
      <c r="C37" s="30">
        <f>C35</f>
        <v>8007.5</v>
      </c>
      <c r="D37" s="9">
        <f>D35/1.03</f>
        <v>0</v>
      </c>
      <c r="E37" s="10"/>
      <c r="F37" s="33">
        <f>SUM(F4:F36)</f>
        <v>200187.5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1" t="s">
        <v>16</v>
      </c>
      <c r="C39" s="72"/>
      <c r="D39" s="27"/>
      <c r="E39" s="34"/>
      <c r="F39" s="35"/>
      <c r="G39" s="28"/>
      <c r="H39" s="73" t="s">
        <v>17</v>
      </c>
      <c r="I39" s="73"/>
      <c r="J39" s="29">
        <f>J36+J37+J38-J35</f>
        <v>-6.2499998603016138E-4</v>
      </c>
    </row>
    <row r="40" spans="2:12" ht="15.75" thickBot="1" x14ac:dyDescent="0.3">
      <c r="B40" s="63"/>
      <c r="C40" s="64"/>
      <c r="D40" s="64"/>
      <c r="E40" s="64"/>
      <c r="F40" s="64"/>
      <c r="G40" s="64"/>
      <c r="H40" s="64"/>
      <c r="I40" s="64"/>
      <c r="J40" s="65"/>
    </row>
    <row r="41" spans="2:12" ht="15.75" thickBot="1" x14ac:dyDescent="0.3">
      <c r="B41" s="63"/>
      <c r="C41" s="64"/>
      <c r="D41" s="64"/>
      <c r="E41" s="64"/>
      <c r="F41" s="64"/>
      <c r="G41" s="64"/>
      <c r="H41" s="64"/>
      <c r="I41" s="64"/>
      <c r="J41" s="65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13770-DC53-4AE6-A1C8-A16EAD06B704}">
  <dimension ref="B1:AC43"/>
  <sheetViews>
    <sheetView zoomScale="85" zoomScaleNormal="85" workbookViewId="0">
      <selection activeCell="I18" sqref="I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5">
        <f>SUM(N3:N7)</f>
        <v>0</v>
      </c>
    </row>
    <row r="2" spans="2:29" ht="25.5" customHeight="1" thickBot="1" x14ac:dyDescent="0.3">
      <c r="B2" s="66" t="s">
        <v>31</v>
      </c>
      <c r="C2" s="67"/>
      <c r="D2" s="67"/>
      <c r="E2" s="67"/>
      <c r="F2" s="67"/>
      <c r="G2" s="67"/>
      <c r="H2" s="67"/>
      <c r="I2" s="67"/>
      <c r="J2" s="68"/>
      <c r="L2" s="60" t="s">
        <v>32</v>
      </c>
      <c r="M2" s="61"/>
      <c r="N2" s="62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6">
        <v>46093</v>
      </c>
      <c r="M3" s="12" t="s">
        <v>57</v>
      </c>
      <c r="N3" s="14">
        <v>300000</v>
      </c>
    </row>
    <row r="4" spans="2:29" x14ac:dyDescent="0.25">
      <c r="B4" s="7">
        <v>46113</v>
      </c>
      <c r="C4" s="8">
        <v>261</v>
      </c>
      <c r="D4" s="9"/>
      <c r="E4" s="10">
        <v>25</v>
      </c>
      <c r="F4" s="33">
        <f>E4*C4</f>
        <v>6525</v>
      </c>
      <c r="G4" s="11"/>
      <c r="H4" s="12" t="s">
        <v>6</v>
      </c>
      <c r="I4" s="13">
        <v>0.01</v>
      </c>
      <c r="J4" s="14">
        <f>(F36+F37)*I4</f>
        <v>1966.75</v>
      </c>
      <c r="L4" s="53" t="s">
        <v>58</v>
      </c>
      <c r="M4" s="54"/>
      <c r="N4" s="54">
        <v>-100000</v>
      </c>
    </row>
    <row r="5" spans="2:29" x14ac:dyDescent="0.25">
      <c r="B5" s="7">
        <v>46114</v>
      </c>
      <c r="C5" s="8">
        <v>255.5</v>
      </c>
      <c r="D5" s="9"/>
      <c r="E5" s="10">
        <v>25</v>
      </c>
      <c r="F5" s="33">
        <f t="shared" ref="F5:F34" si="0">E5*C5</f>
        <v>6387.5</v>
      </c>
      <c r="G5" s="11"/>
      <c r="H5" s="12" t="s">
        <v>7</v>
      </c>
      <c r="I5" s="13">
        <v>1E-3</v>
      </c>
      <c r="J5" s="14">
        <f>(F36+F37-J4-J6)*I5</f>
        <v>194.70824999999999</v>
      </c>
      <c r="L5" s="53" t="s">
        <v>59</v>
      </c>
      <c r="M5" s="54"/>
      <c r="N5" s="54">
        <v>-100000</v>
      </c>
    </row>
    <row r="6" spans="2:29" x14ac:dyDescent="0.25">
      <c r="B6" s="7">
        <v>46115</v>
      </c>
      <c r="C6" s="8">
        <v>259</v>
      </c>
      <c r="D6" s="9"/>
      <c r="E6" s="10">
        <v>25</v>
      </c>
      <c r="F6" s="33">
        <f t="shared" si="0"/>
        <v>6475</v>
      </c>
      <c r="G6" s="11"/>
      <c r="H6" s="12" t="s">
        <v>8</v>
      </c>
      <c r="I6" s="13"/>
      <c r="J6" s="14"/>
      <c r="L6" s="53" t="s">
        <v>60</v>
      </c>
      <c r="M6" s="54"/>
      <c r="N6" s="54">
        <v>-100000</v>
      </c>
    </row>
    <row r="7" spans="2:29" x14ac:dyDescent="0.25">
      <c r="B7" s="7">
        <v>46116</v>
      </c>
      <c r="C7" s="8">
        <v>255</v>
      </c>
      <c r="D7" s="9"/>
      <c r="E7" s="10">
        <v>25</v>
      </c>
      <c r="F7" s="33">
        <f t="shared" si="0"/>
        <v>6375</v>
      </c>
      <c r="G7" s="11"/>
      <c r="H7" s="12" t="s">
        <v>9</v>
      </c>
      <c r="I7" s="13"/>
      <c r="J7" s="14">
        <f>'MART 2026'!J39*-1</f>
        <v>6.2499998603016138E-4</v>
      </c>
    </row>
    <row r="8" spans="2:29" x14ac:dyDescent="0.25">
      <c r="B8" s="7">
        <v>46117</v>
      </c>
      <c r="C8" s="8">
        <v>256</v>
      </c>
      <c r="D8" s="9"/>
      <c r="E8" s="10">
        <v>25</v>
      </c>
      <c r="F8" s="33">
        <f t="shared" si="0"/>
        <v>6400</v>
      </c>
      <c r="G8" s="15"/>
      <c r="H8" s="16"/>
      <c r="I8" s="17"/>
      <c r="J8" s="18"/>
    </row>
    <row r="9" spans="2:29" x14ac:dyDescent="0.25">
      <c r="B9" s="7">
        <v>46118</v>
      </c>
      <c r="C9" s="8">
        <v>263.5</v>
      </c>
      <c r="D9" s="9"/>
      <c r="E9" s="10">
        <v>25</v>
      </c>
      <c r="F9" s="33">
        <f t="shared" si="0"/>
        <v>6587.5</v>
      </c>
      <c r="G9" s="15"/>
      <c r="H9" s="16"/>
      <c r="I9" s="17"/>
      <c r="J9" s="18"/>
    </row>
    <row r="10" spans="2:29" x14ac:dyDescent="0.25">
      <c r="B10" s="7">
        <v>46119</v>
      </c>
      <c r="C10" s="8">
        <v>264.5</v>
      </c>
      <c r="D10" s="9"/>
      <c r="E10" s="10">
        <v>25</v>
      </c>
      <c r="F10" s="33">
        <f t="shared" si="0"/>
        <v>6612.5</v>
      </c>
      <c r="G10" s="57" t="s">
        <v>63</v>
      </c>
      <c r="H10" s="58"/>
      <c r="I10" s="53"/>
      <c r="J10" s="59">
        <v>100000</v>
      </c>
    </row>
    <row r="11" spans="2:29" x14ac:dyDescent="0.25">
      <c r="B11" s="7">
        <v>46120</v>
      </c>
      <c r="C11" s="8">
        <v>267.5</v>
      </c>
      <c r="D11" s="9"/>
      <c r="E11" s="10">
        <v>25</v>
      </c>
      <c r="F11" s="33">
        <f t="shared" si="0"/>
        <v>6687.5</v>
      </c>
      <c r="G11" s="57" t="s">
        <v>64</v>
      </c>
      <c r="H11" s="58"/>
      <c r="I11" s="53"/>
      <c r="J11" s="59">
        <v>100000</v>
      </c>
      <c r="L11" t="s">
        <v>35</v>
      </c>
    </row>
    <row r="12" spans="2:29" x14ac:dyDescent="0.25">
      <c r="B12" s="7">
        <v>46121</v>
      </c>
      <c r="C12" s="8">
        <v>267.5</v>
      </c>
      <c r="D12" s="9"/>
      <c r="E12" s="10">
        <v>25</v>
      </c>
      <c r="F12" s="33">
        <f t="shared" si="0"/>
        <v>6687.5</v>
      </c>
      <c r="G12" s="19"/>
      <c r="H12" s="16"/>
      <c r="I12" s="17"/>
      <c r="J12" s="18"/>
      <c r="L12" t="s">
        <v>36</v>
      </c>
    </row>
    <row r="13" spans="2:29" x14ac:dyDescent="0.25">
      <c r="B13" s="7">
        <v>46122</v>
      </c>
      <c r="C13" s="8">
        <v>248</v>
      </c>
      <c r="D13" s="9"/>
      <c r="E13" s="10">
        <v>25</v>
      </c>
      <c r="F13" s="33">
        <f t="shared" si="0"/>
        <v>6200</v>
      </c>
      <c r="G13" s="19"/>
      <c r="H13" s="16"/>
      <c r="I13" s="17"/>
      <c r="J13" s="18"/>
      <c r="L13" t="s">
        <v>37</v>
      </c>
    </row>
    <row r="14" spans="2:29" x14ac:dyDescent="0.25">
      <c r="B14" s="7">
        <v>46123</v>
      </c>
      <c r="C14" s="8">
        <v>226</v>
      </c>
      <c r="D14" s="9"/>
      <c r="E14" s="10">
        <v>25</v>
      </c>
      <c r="F14" s="33">
        <f t="shared" si="0"/>
        <v>5650</v>
      </c>
      <c r="G14" s="19"/>
      <c r="H14" s="16"/>
      <c r="I14" s="17"/>
      <c r="J14" s="18"/>
    </row>
    <row r="15" spans="2:29" x14ac:dyDescent="0.25">
      <c r="B15" s="7">
        <v>46124</v>
      </c>
      <c r="C15" s="8">
        <v>208.5</v>
      </c>
      <c r="D15" s="9"/>
      <c r="E15" s="10">
        <v>25</v>
      </c>
      <c r="F15" s="33">
        <f t="shared" si="0"/>
        <v>5212.5</v>
      </c>
      <c r="G15" s="19"/>
      <c r="H15" s="16"/>
      <c r="I15" s="17"/>
      <c r="J15" s="18"/>
    </row>
    <row r="16" spans="2:29" x14ac:dyDescent="0.25">
      <c r="B16" s="7">
        <v>46125</v>
      </c>
      <c r="C16" s="8">
        <v>231.5</v>
      </c>
      <c r="D16" s="9"/>
      <c r="E16" s="10">
        <v>25</v>
      </c>
      <c r="F16" s="33">
        <f t="shared" si="0"/>
        <v>5787.5</v>
      </c>
      <c r="G16" s="19"/>
      <c r="H16" s="16"/>
      <c r="I16" s="17"/>
      <c r="J16" s="18"/>
    </row>
    <row r="17" spans="2:10" x14ac:dyDescent="0.25">
      <c r="B17" s="7">
        <v>46126</v>
      </c>
      <c r="C17" s="8">
        <v>237.5</v>
      </c>
      <c r="D17" s="9"/>
      <c r="E17" s="10">
        <v>25</v>
      </c>
      <c r="F17" s="33">
        <f t="shared" si="0"/>
        <v>5937.5</v>
      </c>
      <c r="G17" s="19"/>
      <c r="H17" s="16"/>
      <c r="I17" s="17"/>
      <c r="J17" s="18"/>
    </row>
    <row r="18" spans="2:10" x14ac:dyDescent="0.25">
      <c r="B18" s="7">
        <v>46127</v>
      </c>
      <c r="C18" s="8">
        <v>232.5</v>
      </c>
      <c r="D18" s="9"/>
      <c r="E18" s="10">
        <v>25</v>
      </c>
      <c r="F18" s="33">
        <f t="shared" si="0"/>
        <v>5812.5</v>
      </c>
      <c r="G18" s="19"/>
      <c r="H18" s="16"/>
      <c r="I18" s="17"/>
      <c r="J18" s="18"/>
    </row>
    <row r="19" spans="2:10" x14ac:dyDescent="0.25">
      <c r="B19" s="7">
        <v>46128</v>
      </c>
      <c r="C19" s="8">
        <v>265.5</v>
      </c>
      <c r="D19" s="9"/>
      <c r="E19" s="10">
        <v>25</v>
      </c>
      <c r="F19" s="33">
        <f t="shared" si="0"/>
        <v>6637.5</v>
      </c>
      <c r="G19" s="19"/>
      <c r="H19" s="16"/>
      <c r="I19" s="17"/>
      <c r="J19" s="18"/>
    </row>
    <row r="20" spans="2:10" x14ac:dyDescent="0.25">
      <c r="B20" s="7">
        <v>46129</v>
      </c>
      <c r="C20" s="8">
        <v>268.5</v>
      </c>
      <c r="D20" s="9"/>
      <c r="E20" s="10">
        <v>25</v>
      </c>
      <c r="F20" s="33">
        <f t="shared" si="0"/>
        <v>6712.5</v>
      </c>
      <c r="G20" s="19"/>
      <c r="H20" s="16"/>
      <c r="I20" s="17"/>
      <c r="J20" s="18"/>
    </row>
    <row r="21" spans="2:10" x14ac:dyDescent="0.25">
      <c r="B21" s="7">
        <v>46130</v>
      </c>
      <c r="C21" s="8">
        <v>282</v>
      </c>
      <c r="D21" s="9"/>
      <c r="E21" s="10">
        <v>25</v>
      </c>
      <c r="F21" s="33">
        <f t="shared" si="0"/>
        <v>7050</v>
      </c>
      <c r="G21" s="19"/>
      <c r="H21" s="16"/>
      <c r="I21" s="17"/>
      <c r="J21" s="18"/>
    </row>
    <row r="22" spans="2:10" x14ac:dyDescent="0.25">
      <c r="B22" s="7">
        <v>46131</v>
      </c>
      <c r="C22" s="8">
        <v>280</v>
      </c>
      <c r="D22" s="9"/>
      <c r="E22" s="10">
        <v>25</v>
      </c>
      <c r="F22" s="33">
        <f t="shared" si="0"/>
        <v>7000</v>
      </c>
      <c r="G22" s="19"/>
      <c r="H22" s="16"/>
      <c r="I22" s="17"/>
      <c r="J22" s="18"/>
    </row>
    <row r="23" spans="2:10" x14ac:dyDescent="0.25">
      <c r="B23" s="7">
        <v>46132</v>
      </c>
      <c r="C23" s="8">
        <v>281</v>
      </c>
      <c r="D23" s="9"/>
      <c r="E23" s="10">
        <v>25</v>
      </c>
      <c r="F23" s="33">
        <f t="shared" si="0"/>
        <v>7025</v>
      </c>
      <c r="G23" s="19"/>
      <c r="H23" s="16"/>
      <c r="I23" s="17"/>
      <c r="J23" s="18"/>
    </row>
    <row r="24" spans="2:10" x14ac:dyDescent="0.25">
      <c r="B24" s="7">
        <v>46133</v>
      </c>
      <c r="C24" s="8">
        <v>279.5</v>
      </c>
      <c r="D24" s="9"/>
      <c r="E24" s="10">
        <v>25</v>
      </c>
      <c r="F24" s="33">
        <f t="shared" si="0"/>
        <v>6987.5</v>
      </c>
      <c r="G24" s="19"/>
      <c r="H24" s="16"/>
      <c r="I24" s="17"/>
      <c r="J24" s="18"/>
    </row>
    <row r="25" spans="2:10" x14ac:dyDescent="0.25">
      <c r="B25" s="7">
        <v>46134</v>
      </c>
      <c r="C25" s="8">
        <v>276.5</v>
      </c>
      <c r="D25" s="9"/>
      <c r="E25" s="10">
        <v>25</v>
      </c>
      <c r="F25" s="33">
        <f t="shared" si="0"/>
        <v>6912.5</v>
      </c>
      <c r="G25" s="19"/>
      <c r="H25" s="16"/>
      <c r="I25" s="17"/>
      <c r="J25" s="18"/>
    </row>
    <row r="26" spans="2:10" x14ac:dyDescent="0.25">
      <c r="B26" s="7">
        <v>46135</v>
      </c>
      <c r="C26" s="8">
        <v>280.5</v>
      </c>
      <c r="D26" s="9"/>
      <c r="E26" s="10">
        <v>25</v>
      </c>
      <c r="F26" s="33">
        <f t="shared" si="0"/>
        <v>7012.5</v>
      </c>
      <c r="G26" s="19"/>
      <c r="H26" s="16"/>
      <c r="I26" s="17"/>
      <c r="J26" s="18"/>
    </row>
    <row r="27" spans="2:10" x14ac:dyDescent="0.25">
      <c r="B27" s="7">
        <v>46136</v>
      </c>
      <c r="C27" s="8">
        <v>288.5</v>
      </c>
      <c r="D27" s="9"/>
      <c r="E27" s="10">
        <v>25</v>
      </c>
      <c r="F27" s="33">
        <f t="shared" si="0"/>
        <v>7212.5</v>
      </c>
      <c r="G27" s="19"/>
      <c r="H27" s="16"/>
      <c r="I27" s="17"/>
      <c r="J27" s="18"/>
    </row>
    <row r="28" spans="2:10" x14ac:dyDescent="0.25">
      <c r="B28" s="7">
        <v>46137</v>
      </c>
      <c r="C28" s="8">
        <v>273.5</v>
      </c>
      <c r="D28" s="9"/>
      <c r="E28" s="10">
        <v>25</v>
      </c>
      <c r="F28" s="33">
        <f t="shared" si="0"/>
        <v>6837.5</v>
      </c>
      <c r="G28" s="19"/>
      <c r="H28" s="16"/>
      <c r="I28" s="17"/>
      <c r="J28" s="18"/>
    </row>
    <row r="29" spans="2:10" x14ac:dyDescent="0.25">
      <c r="B29" s="7">
        <v>46138</v>
      </c>
      <c r="C29" s="8">
        <v>295</v>
      </c>
      <c r="D29" s="9"/>
      <c r="E29" s="10">
        <v>25</v>
      </c>
      <c r="F29" s="33">
        <f t="shared" si="0"/>
        <v>7375</v>
      </c>
      <c r="G29" s="19"/>
      <c r="H29" s="16"/>
      <c r="I29" s="17"/>
      <c r="J29" s="18"/>
    </row>
    <row r="30" spans="2:10" x14ac:dyDescent="0.25">
      <c r="B30" s="7">
        <v>46139</v>
      </c>
      <c r="C30" s="8">
        <v>257.5</v>
      </c>
      <c r="D30" s="9"/>
      <c r="E30" s="10">
        <v>25</v>
      </c>
      <c r="F30" s="33">
        <f t="shared" si="0"/>
        <v>6437.5</v>
      </c>
      <c r="G30" s="19"/>
      <c r="H30" s="16"/>
      <c r="I30" s="17"/>
      <c r="J30" s="18"/>
    </row>
    <row r="31" spans="2:10" x14ac:dyDescent="0.25">
      <c r="B31" s="7">
        <v>46140</v>
      </c>
      <c r="C31" s="8">
        <v>251</v>
      </c>
      <c r="D31" s="9"/>
      <c r="E31" s="10">
        <v>25</v>
      </c>
      <c r="F31" s="33">
        <f t="shared" si="0"/>
        <v>6275</v>
      </c>
      <c r="G31" s="19"/>
      <c r="H31" s="16"/>
      <c r="I31" s="17"/>
      <c r="J31" s="18"/>
    </row>
    <row r="32" spans="2:10" x14ac:dyDescent="0.25">
      <c r="B32" s="7">
        <v>46141</v>
      </c>
      <c r="C32" s="8">
        <v>286</v>
      </c>
      <c r="D32" s="9"/>
      <c r="E32" s="10">
        <v>25</v>
      </c>
      <c r="F32" s="33">
        <f t="shared" si="0"/>
        <v>7150</v>
      </c>
      <c r="G32" s="19"/>
      <c r="H32" s="16"/>
      <c r="I32" s="17"/>
      <c r="J32" s="18"/>
    </row>
    <row r="33" spans="2:12" x14ac:dyDescent="0.25">
      <c r="B33" s="7">
        <v>46142</v>
      </c>
      <c r="C33" s="8">
        <v>268.5</v>
      </c>
      <c r="D33" s="9"/>
      <c r="E33" s="10">
        <v>25</v>
      </c>
      <c r="F33" s="33">
        <f t="shared" si="0"/>
        <v>6712.5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>
        <v>25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7867</v>
      </c>
      <c r="D35" s="40">
        <f>SUM(D4:D34)</f>
        <v>0</v>
      </c>
      <c r="E35" s="41"/>
      <c r="F35" s="42" t="s">
        <v>4</v>
      </c>
      <c r="G35" s="24"/>
      <c r="H35" s="69" t="s">
        <v>11</v>
      </c>
      <c r="I35" s="69"/>
      <c r="J35" s="25">
        <f>SUM(J4:J34)</f>
        <v>202161.45887499998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0" t="s">
        <v>13</v>
      </c>
      <c r="I36" s="70"/>
      <c r="J36" s="18">
        <f>F36+F37</f>
        <v>196675</v>
      </c>
      <c r="L36" s="31">
        <f>J36-J4-J5-J6</f>
        <v>194513.54175</v>
      </c>
    </row>
    <row r="37" spans="2:12" x14ac:dyDescent="0.25">
      <c r="B37" s="26" t="s">
        <v>14</v>
      </c>
      <c r="C37" s="30">
        <f>C35</f>
        <v>7867</v>
      </c>
      <c r="D37" s="9">
        <f>D35/1.03</f>
        <v>0</v>
      </c>
      <c r="E37" s="10"/>
      <c r="F37" s="33">
        <f>SUM(F4:F36)</f>
        <v>196675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1" t="s">
        <v>16</v>
      </c>
      <c r="C39" s="72"/>
      <c r="D39" s="27"/>
      <c r="E39" s="34"/>
      <c r="F39" s="35"/>
      <c r="G39" s="28"/>
      <c r="H39" s="73" t="s">
        <v>17</v>
      </c>
      <c r="I39" s="73"/>
      <c r="J39" s="29">
        <f>J36+J37+J38-J35</f>
        <v>-5486.4588749999821</v>
      </c>
    </row>
    <row r="40" spans="2:12" ht="15.75" thickBot="1" x14ac:dyDescent="0.3">
      <c r="B40" s="63"/>
      <c r="C40" s="64"/>
      <c r="D40" s="64"/>
      <c r="E40" s="64"/>
      <c r="F40" s="64"/>
      <c r="G40" s="64"/>
      <c r="H40" s="64"/>
      <c r="I40" s="64"/>
      <c r="J40" s="65"/>
    </row>
    <row r="41" spans="2:12" ht="15.75" thickBot="1" x14ac:dyDescent="0.3">
      <c r="B41" s="63"/>
      <c r="C41" s="64"/>
      <c r="D41" s="64"/>
      <c r="E41" s="64"/>
      <c r="F41" s="64"/>
      <c r="G41" s="64"/>
      <c r="H41" s="64"/>
      <c r="I41" s="64"/>
      <c r="J41" s="65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71808-0F77-4DAE-B84E-80F243FDEE88}">
  <dimension ref="B1:AC43"/>
  <sheetViews>
    <sheetView tabSelected="1" zoomScale="85" zoomScaleNormal="85" workbookViewId="0">
      <selection activeCell="I16" sqref="I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5">
        <f>SUM(N3:N7)</f>
        <v>0</v>
      </c>
    </row>
    <row r="2" spans="2:29" ht="25.5" customHeight="1" thickBot="1" x14ac:dyDescent="0.3">
      <c r="B2" s="66" t="s">
        <v>31</v>
      </c>
      <c r="C2" s="67"/>
      <c r="D2" s="67"/>
      <c r="E2" s="67"/>
      <c r="F2" s="67"/>
      <c r="G2" s="67"/>
      <c r="H2" s="67"/>
      <c r="I2" s="67"/>
      <c r="J2" s="68"/>
      <c r="L2" s="60" t="s">
        <v>32</v>
      </c>
      <c r="M2" s="61"/>
      <c r="N2" s="62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6">
        <v>46093</v>
      </c>
      <c r="M3" s="12" t="s">
        <v>57</v>
      </c>
      <c r="N3" s="14">
        <v>300000</v>
      </c>
    </row>
    <row r="4" spans="2:29" x14ac:dyDescent="0.25">
      <c r="B4" s="7">
        <v>46143</v>
      </c>
      <c r="C4" s="8"/>
      <c r="D4" s="9"/>
      <c r="E4" s="10">
        <v>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53" t="s">
        <v>58</v>
      </c>
      <c r="M4" s="54"/>
      <c r="N4" s="54">
        <v>-100000</v>
      </c>
    </row>
    <row r="5" spans="2:29" x14ac:dyDescent="0.25">
      <c r="B5" s="7">
        <v>46144</v>
      </c>
      <c r="C5" s="8"/>
      <c r="D5" s="9"/>
      <c r="E5" s="10">
        <v>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L5" s="53" t="s">
        <v>59</v>
      </c>
      <c r="M5" s="54"/>
      <c r="N5" s="54">
        <v>-100000</v>
      </c>
    </row>
    <row r="6" spans="2:29" x14ac:dyDescent="0.25">
      <c r="B6" s="7">
        <v>46145</v>
      </c>
      <c r="C6" s="8"/>
      <c r="D6" s="9"/>
      <c r="E6" s="10">
        <v>25</v>
      </c>
      <c r="F6" s="33">
        <f t="shared" si="0"/>
        <v>0</v>
      </c>
      <c r="G6" s="11"/>
      <c r="H6" s="12" t="s">
        <v>8</v>
      </c>
      <c r="I6" s="13"/>
      <c r="J6" s="14"/>
      <c r="L6" s="53" t="s">
        <v>60</v>
      </c>
      <c r="M6" s="54"/>
      <c r="N6" s="54">
        <v>-100000</v>
      </c>
    </row>
    <row r="7" spans="2:29" x14ac:dyDescent="0.25">
      <c r="B7" s="7">
        <v>46146</v>
      </c>
      <c r="C7" s="8"/>
      <c r="D7" s="9"/>
      <c r="E7" s="10">
        <v>25</v>
      </c>
      <c r="F7" s="33">
        <f t="shared" si="0"/>
        <v>0</v>
      </c>
      <c r="G7" s="11"/>
      <c r="H7" s="12" t="s">
        <v>9</v>
      </c>
      <c r="I7" s="13"/>
      <c r="J7" s="14">
        <f>'NİSAN 2026'!J39*-1</f>
        <v>5486.4588749999821</v>
      </c>
    </row>
    <row r="8" spans="2:29" x14ac:dyDescent="0.25">
      <c r="B8" s="7">
        <v>46147</v>
      </c>
      <c r="C8" s="8"/>
      <c r="D8" s="9"/>
      <c r="E8" s="10">
        <v>25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46148</v>
      </c>
      <c r="C9" s="8"/>
      <c r="D9" s="9"/>
      <c r="E9" s="10">
        <v>25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46149</v>
      </c>
      <c r="C10" s="8"/>
      <c r="D10" s="9"/>
      <c r="E10" s="10">
        <v>25</v>
      </c>
      <c r="F10" s="33">
        <f t="shared" si="0"/>
        <v>0</v>
      </c>
      <c r="G10" s="57"/>
      <c r="H10" s="58"/>
      <c r="I10" s="53"/>
      <c r="J10" s="59"/>
    </row>
    <row r="11" spans="2:29" x14ac:dyDescent="0.25">
      <c r="B11" s="7">
        <v>46150</v>
      </c>
      <c r="C11" s="8"/>
      <c r="D11" s="9"/>
      <c r="E11" s="10">
        <v>25</v>
      </c>
      <c r="F11" s="33">
        <f t="shared" si="0"/>
        <v>0</v>
      </c>
      <c r="G11" s="19"/>
      <c r="H11" s="16"/>
      <c r="I11" s="17"/>
      <c r="J11" s="18"/>
      <c r="L11" t="s">
        <v>35</v>
      </c>
    </row>
    <row r="12" spans="2:29" x14ac:dyDescent="0.25">
      <c r="B12" s="7">
        <v>46151</v>
      </c>
      <c r="C12" s="8"/>
      <c r="D12" s="9"/>
      <c r="E12" s="10">
        <v>25</v>
      </c>
      <c r="F12" s="33">
        <f t="shared" si="0"/>
        <v>0</v>
      </c>
      <c r="G12" s="19"/>
      <c r="H12" s="16"/>
      <c r="I12" s="17"/>
      <c r="J12" s="18"/>
      <c r="L12" t="s">
        <v>36</v>
      </c>
    </row>
    <row r="13" spans="2:29" x14ac:dyDescent="0.25">
      <c r="B13" s="7">
        <v>46152</v>
      </c>
      <c r="C13" s="8"/>
      <c r="D13" s="9"/>
      <c r="E13" s="10">
        <v>25</v>
      </c>
      <c r="F13" s="33">
        <f t="shared" si="0"/>
        <v>0</v>
      </c>
      <c r="G13" s="19"/>
      <c r="H13" s="16"/>
      <c r="I13" s="17"/>
      <c r="J13" s="18"/>
      <c r="L13" t="s">
        <v>37</v>
      </c>
    </row>
    <row r="14" spans="2:29" x14ac:dyDescent="0.25">
      <c r="B14" s="7">
        <v>46153</v>
      </c>
      <c r="C14" s="8"/>
      <c r="D14" s="9"/>
      <c r="E14" s="10">
        <v>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4"/>
      <c r="D34" s="45"/>
      <c r="E34" s="10">
        <v>25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69" t="s">
        <v>11</v>
      </c>
      <c r="I35" s="69"/>
      <c r="J35" s="25">
        <f>SUM(J4:J34)</f>
        <v>5486.4588749999821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0" t="s">
        <v>13</v>
      </c>
      <c r="I36" s="70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1" t="s">
        <v>16</v>
      </c>
      <c r="C39" s="72"/>
      <c r="D39" s="27"/>
      <c r="E39" s="34"/>
      <c r="F39" s="35"/>
      <c r="G39" s="28"/>
      <c r="H39" s="73" t="s">
        <v>17</v>
      </c>
      <c r="I39" s="73"/>
      <c r="J39" s="29">
        <f>J36+J37+J38-J35</f>
        <v>-5486.4588749999821</v>
      </c>
    </row>
    <row r="40" spans="2:12" ht="15.75" thickBot="1" x14ac:dyDescent="0.3">
      <c r="B40" s="63"/>
      <c r="C40" s="64"/>
      <c r="D40" s="64"/>
      <c r="E40" s="64"/>
      <c r="F40" s="64"/>
      <c r="G40" s="64"/>
      <c r="H40" s="64"/>
      <c r="I40" s="64"/>
      <c r="J40" s="65"/>
    </row>
    <row r="41" spans="2:12" ht="15.75" thickBot="1" x14ac:dyDescent="0.3">
      <c r="B41" s="63"/>
      <c r="C41" s="64"/>
      <c r="D41" s="64"/>
      <c r="E41" s="64"/>
      <c r="F41" s="64"/>
      <c r="G41" s="64"/>
      <c r="H41" s="64"/>
      <c r="I41" s="64"/>
      <c r="J41" s="65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41988-3E4D-4E03-8186-17ED1A6FD30E}">
  <dimension ref="B1:AC43"/>
  <sheetViews>
    <sheetView zoomScale="85" zoomScaleNormal="85" workbookViewId="0">
      <selection activeCell="O9" sqref="O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5">
        <f>SUM(N3:N7)</f>
        <v>0</v>
      </c>
    </row>
    <row r="2" spans="2:29" ht="25.5" customHeight="1" thickBot="1" x14ac:dyDescent="0.3">
      <c r="B2" s="66" t="s">
        <v>31</v>
      </c>
      <c r="C2" s="67"/>
      <c r="D2" s="67"/>
      <c r="E2" s="67"/>
      <c r="F2" s="67"/>
      <c r="G2" s="67"/>
      <c r="H2" s="67"/>
      <c r="I2" s="67"/>
      <c r="J2" s="68"/>
      <c r="L2" s="60" t="s">
        <v>32</v>
      </c>
      <c r="M2" s="61"/>
      <c r="N2" s="62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>
        <v>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>
        <v>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>
        <v>25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>
        <v>25</v>
      </c>
      <c r="F7" s="33">
        <f t="shared" si="0"/>
        <v>0</v>
      </c>
      <c r="G7" s="11"/>
      <c r="H7" s="12" t="s">
        <v>9</v>
      </c>
      <c r="I7" s="13"/>
      <c r="J7" s="14">
        <f>'MAYIS 2026'!J39*-1</f>
        <v>5486.4588749999821</v>
      </c>
    </row>
    <row r="8" spans="2:29" x14ac:dyDescent="0.25">
      <c r="B8" s="7">
        <v>46178</v>
      </c>
      <c r="C8" s="8"/>
      <c r="D8" s="9"/>
      <c r="E8" s="10">
        <v>25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>
        <v>25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>
        <v>25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>
        <v>25</v>
      </c>
      <c r="F11" s="33">
        <f t="shared" si="0"/>
        <v>0</v>
      </c>
      <c r="G11" s="19"/>
      <c r="H11" s="16"/>
      <c r="I11" s="17"/>
      <c r="J11" s="18"/>
      <c r="L11" t="s">
        <v>35</v>
      </c>
    </row>
    <row r="12" spans="2:29" x14ac:dyDescent="0.25">
      <c r="B12" s="7">
        <v>46182</v>
      </c>
      <c r="C12" s="8"/>
      <c r="D12" s="9"/>
      <c r="E12" s="10">
        <v>25</v>
      </c>
      <c r="F12" s="33">
        <f t="shared" si="0"/>
        <v>0</v>
      </c>
      <c r="G12" s="19"/>
      <c r="H12" s="16"/>
      <c r="I12" s="17"/>
      <c r="J12" s="18"/>
      <c r="L12" t="s">
        <v>36</v>
      </c>
    </row>
    <row r="13" spans="2:29" x14ac:dyDescent="0.25">
      <c r="B13" s="7">
        <v>46183</v>
      </c>
      <c r="C13" s="8"/>
      <c r="D13" s="9"/>
      <c r="E13" s="10">
        <v>25</v>
      </c>
      <c r="F13" s="33">
        <f t="shared" si="0"/>
        <v>0</v>
      </c>
      <c r="G13" s="19"/>
      <c r="H13" s="16"/>
      <c r="I13" s="17"/>
      <c r="J13" s="18"/>
      <c r="L13" t="s">
        <v>37</v>
      </c>
    </row>
    <row r="14" spans="2:29" x14ac:dyDescent="0.25">
      <c r="B14" s="7">
        <v>46184</v>
      </c>
      <c r="C14" s="8"/>
      <c r="D14" s="9"/>
      <c r="E14" s="10">
        <v>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>
        <v>25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69" t="s">
        <v>11</v>
      </c>
      <c r="I35" s="69"/>
      <c r="J35" s="25">
        <f>SUM(J4:J34)</f>
        <v>5486.4588749999821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0" t="s">
        <v>13</v>
      </c>
      <c r="I36" s="70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1" t="s">
        <v>16</v>
      </c>
      <c r="C39" s="72"/>
      <c r="D39" s="27"/>
      <c r="E39" s="34"/>
      <c r="F39" s="35"/>
      <c r="G39" s="28"/>
      <c r="H39" s="73" t="s">
        <v>17</v>
      </c>
      <c r="I39" s="73"/>
      <c r="J39" s="29">
        <f>J36+J37+J38-J35</f>
        <v>-5486.4588749999821</v>
      </c>
    </row>
    <row r="40" spans="2:12" ht="15.75" thickBot="1" x14ac:dyDescent="0.3">
      <c r="B40" s="63"/>
      <c r="C40" s="64"/>
      <c r="D40" s="64"/>
      <c r="E40" s="64"/>
      <c r="F40" s="64"/>
      <c r="G40" s="64"/>
      <c r="H40" s="64"/>
      <c r="I40" s="64"/>
      <c r="J40" s="65"/>
    </row>
    <row r="41" spans="2:12" ht="15.75" thickBot="1" x14ac:dyDescent="0.3">
      <c r="B41" s="63"/>
      <c r="C41" s="64"/>
      <c r="D41" s="64"/>
      <c r="E41" s="64"/>
      <c r="F41" s="64"/>
      <c r="G41" s="64"/>
      <c r="H41" s="64"/>
      <c r="I41" s="64"/>
      <c r="J41" s="65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9</vt:i4>
      </vt:variant>
    </vt:vector>
  </HeadingPairs>
  <TitlesOfParts>
    <vt:vector size="9" baseType="lpstr"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2026-05-06T06:58:05Z</dcterms:modified>
</cp:coreProperties>
</file>